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2.xml" ContentType="application/vnd.openxmlformats-officedocument.drawingml.chart+xml"/>
  <Override PartName="/xl/charts/colors1.xml" ContentType="application/vnd.ms-office.chartcolorstyle+xml"/>
  <Override PartName="/xl/charts/colors2.xml" ContentType="application/vnd.ms-office.chartcolorstyle+xml"/>
  <Override PartName="/xl/charts/style1.xml" ContentType="application/vnd.ms-office.chartstyle+xml"/>
  <Override PartName="/xl/charts/style2.xml" ContentType="application/vnd.ms-office.chartsty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110" windowHeight="7005" firstSheet="1" activeTab="2"/>
  </bookViews>
  <sheets>
    <sheet name="historial INGRESOS 2026" sheetId="3" r:id="rId1"/>
    <sheet name="Hoja2" sheetId="9" r:id="rId2"/>
    <sheet name="INGRESOS 2026 resumen" sheetId="7" r:id="rId3"/>
    <sheet name="análisis ingresos" sheetId="4" r:id="rId4"/>
    <sheet name="Hoja1" sheetId="10" r:id="rId5"/>
    <sheet name="INGRESOS 2026 memo" sheetId="6" r:id="rId6"/>
    <sheet name="inicialesHoja1" sheetId="8" r:id="rId7"/>
    <sheet name="REPORTE EN PROFORMA" sheetId="11"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<sst xmlns="http://schemas.openxmlformats.org/spreadsheetml/2006/main" count="2404" uniqueCount="625">
  <si>
    <t>ESTIMACIÓN PROVISIONAL DE INGRESOS PARA EL EJERCICIO ECONOMICO AÑO 2026</t>
  </si>
  <si>
    <t>INGRESOS</t>
  </si>
  <si>
    <t>ESTIMACIÓN AÑO 2026</t>
  </si>
  <si>
    <t>ITEM PRESUP.</t>
  </si>
  <si>
    <t>RUBROS</t>
  </si>
  <si>
    <t>AÑO 2022</t>
  </si>
  <si>
    <t>AÑO 2023</t>
  </si>
  <si>
    <t>DIFERENCIA
    ENTRE       
2023-2022</t>
  </si>
  <si>
    <t>AÑO 2024</t>
  </si>
  <si>
    <t>DIFERENCIA    ENTRE                 2024-2023</t>
  </si>
  <si>
    <t>AÑO 2025                 01 ENE- 30 JUN (posterior a reforma)</t>
  </si>
  <si>
    <t>MÉTODO PROMEDIO</t>
  </si>
  <si>
    <t>MÉTODO ANALÍTICO</t>
  </si>
  <si>
    <t>EJERCICIO 2026</t>
  </si>
  <si>
    <t>I N G R E S O S     T O T A L E S</t>
  </si>
  <si>
    <t>1.</t>
  </si>
  <si>
    <t>INGRESOS C O R R I E N T E S</t>
  </si>
  <si>
    <t>1.1.</t>
  </si>
  <si>
    <t>IMPUESTOS</t>
  </si>
  <si>
    <t>1.1.01</t>
  </si>
  <si>
    <t>SOBRE, LA RENTA, UTILIDADES Y GANANCIAS DE CAPITAL</t>
  </si>
  <si>
    <t>1.1.01.02</t>
  </si>
  <si>
    <t>A la Utilidad por la Venta de Predios Urbanos</t>
  </si>
  <si>
    <t>1.1.02</t>
  </si>
  <si>
    <t xml:space="preserve">SOBRE LA PROPIEDAD </t>
  </si>
  <si>
    <t>1.1.02.01</t>
  </si>
  <si>
    <t>A los Predios Urbanos.</t>
  </si>
  <si>
    <t>1.1.02.02</t>
  </si>
  <si>
    <t>A los Predios Rústicos.</t>
  </si>
  <si>
    <t>1.1.02.03.01</t>
  </si>
  <si>
    <t>Certificaciones (Registro de la Propiedad)</t>
  </si>
  <si>
    <t>1.1.02.03.02</t>
  </si>
  <si>
    <t>A la inscripción en el Registro de la Propiedad o en el Registro Mercantil</t>
  </si>
  <si>
    <t>1.1.02.03.03</t>
  </si>
  <si>
    <t>Otros (Registro de la Propiedad)</t>
  </si>
  <si>
    <t>1.1.02.06</t>
  </si>
  <si>
    <t>De Alcabalas</t>
  </si>
  <si>
    <t>1.1.02.07</t>
  </si>
  <si>
    <t>A los Activos Totales</t>
  </si>
  <si>
    <t>1.1.07</t>
  </si>
  <si>
    <t>IMPUESTOS DIVERSOS</t>
  </si>
  <si>
    <t>1.1.07.04</t>
  </si>
  <si>
    <t>Patentes Comerciales, Industriales y de Servicios.</t>
  </si>
  <si>
    <t>1.3.</t>
  </si>
  <si>
    <t>TASAS Y CONTRIBUCIONES</t>
  </si>
  <si>
    <t>1.3.01</t>
  </si>
  <si>
    <t>TASAS GENERALES</t>
  </si>
  <si>
    <t>1.3.01.03</t>
  </si>
  <si>
    <t>Ocupación de lugares públicos</t>
  </si>
  <si>
    <t>1.3.01.08</t>
  </si>
  <si>
    <t>Prestación de Servicios</t>
  </si>
  <si>
    <t>1.3.01.08.01</t>
  </si>
  <si>
    <t>Solicitud de incremento de frecuencia</t>
  </si>
  <si>
    <t>1.3.01.08.02</t>
  </si>
  <si>
    <t>Resolución Adenda por Des habilitación</t>
  </si>
  <si>
    <t>1.3.01.08.03</t>
  </si>
  <si>
    <t>Resolución Adenda por Habilitación</t>
  </si>
  <si>
    <t>1.3.01.08.04</t>
  </si>
  <si>
    <t>Autorización de gasto de matriculación</t>
  </si>
  <si>
    <t>1.3.01.08.05</t>
  </si>
  <si>
    <t>Resolución Adenda por Cambio de Socio</t>
  </si>
  <si>
    <t>1.3.01.08.06</t>
  </si>
  <si>
    <t>Resolución Adenda por Cambio de Vehículo</t>
  </si>
  <si>
    <t>1.3.01.08.07</t>
  </si>
  <si>
    <t>Registro Nuevo Usuario (Agua Potable y Alcantarillado)</t>
  </si>
  <si>
    <t>1.3.01.08.08</t>
  </si>
  <si>
    <t>Copias de Documentos (varios)</t>
  </si>
  <si>
    <t>1.3.01.08.09</t>
  </si>
  <si>
    <t>Adjudicación del Contrato</t>
  </si>
  <si>
    <t>1.3.01.08.10</t>
  </si>
  <si>
    <t>Autorización de gestor de matriculación</t>
  </si>
  <si>
    <t>1.3.01.08.11</t>
  </si>
  <si>
    <t>Incremento de cupos</t>
  </si>
  <si>
    <t>1.3.01.08.12</t>
  </si>
  <si>
    <t xml:space="preserve">Modificación de características </t>
  </si>
  <si>
    <t>1.3.01.08.13</t>
  </si>
  <si>
    <t>Traspaso dominio vehicular</t>
  </si>
  <si>
    <t>1.3.01.08.14</t>
  </si>
  <si>
    <t>Copia certificada de digitales</t>
  </si>
  <si>
    <t>1.3.01.08.15</t>
  </si>
  <si>
    <t>Restricción, Bloqueo o Desbloqueo Vehículo</t>
  </si>
  <si>
    <t>1.3.01.08.16</t>
  </si>
  <si>
    <t>Seguridad ciudadana</t>
  </si>
  <si>
    <t>1.3.01.08.17</t>
  </si>
  <si>
    <t>Certificado Único Vehicular</t>
  </si>
  <si>
    <t>1.3.01.08.18</t>
  </si>
  <si>
    <t>Certificado de poseer vehículo</t>
  </si>
  <si>
    <t>1.3.01.08.19</t>
  </si>
  <si>
    <t>Resolución De Cambio De Socio y Vehiculo</t>
  </si>
  <si>
    <t>1.3.01.08.20</t>
  </si>
  <si>
    <t>Resolución de Factibilidad (Constitución Jurídica</t>
  </si>
  <si>
    <t>1.3.01.08.21</t>
  </si>
  <si>
    <t>Resolución adenda por cambio de  socio con habilitación de vehículo</t>
  </si>
  <si>
    <t>1.3.01.08.22</t>
  </si>
  <si>
    <t>Especies Valoradas</t>
  </si>
  <si>
    <t>1.3.01.08.23</t>
  </si>
  <si>
    <t>Compensación Del 15% Mínimo (Art 424 Cootad)</t>
  </si>
  <si>
    <t>1.3.01.08.25</t>
  </si>
  <si>
    <t>Resolución de informe previo a la constitución jurídica</t>
  </si>
  <si>
    <t>1.3.01.08.26</t>
  </si>
  <si>
    <t>Otros Servicios</t>
  </si>
  <si>
    <t>1.3.01.08.27</t>
  </si>
  <si>
    <t>Terminación O Restitución Del Contrato Da Adhesión De Fideicomiso.</t>
  </si>
  <si>
    <t>1.3.01.08.28</t>
  </si>
  <si>
    <t>Revisión de estudios de impacto ambiental expost y emisión de licencia ambiental</t>
  </si>
  <si>
    <t>1.3.01.08.29</t>
  </si>
  <si>
    <t>Revisión técnica vehicular livianos</t>
  </si>
  <si>
    <t>1.3.01.08.30</t>
  </si>
  <si>
    <t>Revisión técnica vehicular taxis-busetas-fugones-camionetas</t>
  </si>
  <si>
    <t>1.3.01.08.31</t>
  </si>
  <si>
    <t>Revisión técnica vehicular pesados</t>
  </si>
  <si>
    <t>1.3.01.08.32</t>
  </si>
  <si>
    <t>Revisión técnica vehicular buses</t>
  </si>
  <si>
    <t>1.3.01.08.33</t>
  </si>
  <si>
    <t>Revisión técnica vehicular motocicletas y plataformas</t>
  </si>
  <si>
    <t>1.3.01.08.34</t>
  </si>
  <si>
    <t>Revisión De Estudio De Impacto Ambiental Expost Y Emisión De Licencia Ambiental</t>
  </si>
  <si>
    <t>1.3.01.08.36</t>
  </si>
  <si>
    <t>Certificado De Infracciones De Vehículos</t>
  </si>
  <si>
    <t>1.3.01.09.</t>
  </si>
  <si>
    <t>Rodaje de Vehículos Motorizados</t>
  </si>
  <si>
    <t>1.3.01.09.05</t>
  </si>
  <si>
    <t>1.3.01.11.</t>
  </si>
  <si>
    <t>Inscripciones, registros y matrículas</t>
  </si>
  <si>
    <t>1.3.01.11.01</t>
  </si>
  <si>
    <t>Inscripción de registro de matrícula vía pública</t>
  </si>
  <si>
    <t>1.3.01.11.02</t>
  </si>
  <si>
    <t>Duplicado de matrícula</t>
  </si>
  <si>
    <t>1.3.01.11.03</t>
  </si>
  <si>
    <t>Sticker revisión vehicular</t>
  </si>
  <si>
    <t>ELIMINADA</t>
  </si>
  <si>
    <t>1.3.01.11.04</t>
  </si>
  <si>
    <t>Duplicado Sticker revisión vehicular</t>
  </si>
  <si>
    <t>1.3.01.11.05</t>
  </si>
  <si>
    <t>Inscripción de Profesionales</t>
  </si>
  <si>
    <t>1.3.01.11.19</t>
  </si>
  <si>
    <t>Adhesivo de renovasión técnica vehicular</t>
  </si>
  <si>
    <t>1.3.01.11.20</t>
  </si>
  <si>
    <t>Duplicado de renovasión técnica vehicular</t>
  </si>
  <si>
    <t>1.3.01.11.21</t>
  </si>
  <si>
    <t>Credencial ocupación de vía pública</t>
  </si>
  <si>
    <t>1.3.01.11.22</t>
  </si>
  <si>
    <t>Certificado de interacciones del vehículo</t>
  </si>
  <si>
    <t>1.3.01.12</t>
  </si>
  <si>
    <t>Permisos, licencias y patentes</t>
  </si>
  <si>
    <t>1.3.01.12.01</t>
  </si>
  <si>
    <t>Perrmiso De Operación Renovación</t>
  </si>
  <si>
    <t>1.3.01.12.06</t>
  </si>
  <si>
    <t>Documento anual de circulación</t>
  </si>
  <si>
    <t>1.3.01.12.07</t>
  </si>
  <si>
    <t>Duplicado de docuemento anual de circulación.</t>
  </si>
  <si>
    <t>1.3.01.14</t>
  </si>
  <si>
    <t xml:space="preserve">Servicio de Rastro </t>
  </si>
  <si>
    <t>1.3.01.15.</t>
  </si>
  <si>
    <t>Fiscalización de obras</t>
  </si>
  <si>
    <t>1.3.01.15.01</t>
  </si>
  <si>
    <t>Reajuste de Precios</t>
  </si>
  <si>
    <t>1.3.01.16.</t>
  </si>
  <si>
    <t>Recolección d basura y aseo público</t>
  </si>
  <si>
    <t>1.3.01.16.01</t>
  </si>
  <si>
    <t>Recolección de Basura (anual)</t>
  </si>
  <si>
    <t>1.3.01.16.02</t>
  </si>
  <si>
    <t>Recolección de Basura (ambulantes)</t>
  </si>
  <si>
    <t>1.3.01.17</t>
  </si>
  <si>
    <t>Aferiación de pesas y medidas</t>
  </si>
  <si>
    <t>1.3.01.18</t>
  </si>
  <si>
    <t>Aprobación de Planos e Inspecciones de Construcciones</t>
  </si>
  <si>
    <t>1.3.01.18.01</t>
  </si>
  <si>
    <t>Permiso de Construcción</t>
  </si>
  <si>
    <t>1.3.01.18.02</t>
  </si>
  <si>
    <t>Permiso de Cerramiento</t>
  </si>
  <si>
    <t>1.3.01.18.03</t>
  </si>
  <si>
    <t>Línea de Fábrica</t>
  </si>
  <si>
    <t>1.3.01.18.04</t>
  </si>
  <si>
    <t>Permiso de Aprobación de planos</t>
  </si>
  <si>
    <t>1.3.01.20</t>
  </si>
  <si>
    <t>Conexión y Reconexión del Servicio de Alcantarillado y Canalización</t>
  </si>
  <si>
    <t>1.3.01.20.01</t>
  </si>
  <si>
    <t>Acometida de Alcantarillado</t>
  </si>
  <si>
    <t>1.3.01.20.02</t>
  </si>
  <si>
    <t>Mano de Obra Instalación de Alcantarillado</t>
  </si>
  <si>
    <t>1.3.01.21</t>
  </si>
  <si>
    <t>Conexión y Reconexión del Servicio de Agua Potable</t>
  </si>
  <si>
    <t>1.3.01.21.01</t>
  </si>
  <si>
    <t>Acometida de Agua</t>
  </si>
  <si>
    <t>1.3.01.21.02</t>
  </si>
  <si>
    <t>Mano de Obra Instalación de Agua Potable</t>
  </si>
  <si>
    <t>1.3.03</t>
  </si>
  <si>
    <t>TASAS DIVERSAS</t>
  </si>
  <si>
    <t>1.3.03.08.01</t>
  </si>
  <si>
    <t>Regalías Mineras Material Pétreo</t>
  </si>
  <si>
    <t>1.3.04</t>
  </si>
  <si>
    <t>CONTRIBUCIONES</t>
  </si>
  <si>
    <t>1.3.04.06.01</t>
  </si>
  <si>
    <t>Doble Tratamiento Acceso Al Centro De Salud Tipo C (Diferencia)</t>
  </si>
  <si>
    <t>1.3.04.06.02</t>
  </si>
  <si>
    <t>Doble Tratamiento Acceso Al Centro De Salud Tipo C</t>
  </si>
  <si>
    <t>1.3.04.06.03</t>
  </si>
  <si>
    <t>Asfalto Barrio La Alborada</t>
  </si>
  <si>
    <t>1.3.04.06.04</t>
  </si>
  <si>
    <t>Doble Tratamiento Superficial Av. Principal Del Barrio Los  Laureles</t>
  </si>
  <si>
    <t>1.3.04.06.05</t>
  </si>
  <si>
    <t>Asfalto De Calles Barrio 25 De Diciembre</t>
  </si>
  <si>
    <t>1.3.04.06.06</t>
  </si>
  <si>
    <t>Asfalto De Calles Del Barrio Primero De Mayo</t>
  </si>
  <si>
    <t>1.3.04.06.07</t>
  </si>
  <si>
    <t>Otros Asfaltos No Considerados En Los Ítems Anteriores</t>
  </si>
  <si>
    <t>1.3.04.08</t>
  </si>
  <si>
    <t>Apertura, Pavimentación, Ensanche y Const. Vías de toda clase</t>
  </si>
  <si>
    <t>1.3.04.08.01</t>
  </si>
  <si>
    <t>Aceras Y Bordillos  Barrio Primero De Mayo</t>
  </si>
  <si>
    <t>1.3.04.08.02</t>
  </si>
  <si>
    <t>Aceras Y Bordillos Cementerio San Carlos</t>
  </si>
  <si>
    <t>1.3.04.08.03</t>
  </si>
  <si>
    <t>Aceras Y Bordillos Barrio 25 De Diciembre</t>
  </si>
  <si>
    <t>1.3.04.08.04</t>
  </si>
  <si>
    <t>Aceras Ornamentales Y Bordillos Cabecera Urbana Enokanqui</t>
  </si>
  <si>
    <t>1.3.04.08.05</t>
  </si>
  <si>
    <t>Aceras Y Bordillos Cabecera Urbana Enokanqui</t>
  </si>
  <si>
    <t>1.3.04.08.06</t>
  </si>
  <si>
    <t>Aceras Y Bordillos Av. Mariscal Sucre</t>
  </si>
  <si>
    <t>1.3.04.08.07</t>
  </si>
  <si>
    <t>Aceras Y Bordillos Parque Del Niño</t>
  </si>
  <si>
    <t>1.3.04.09</t>
  </si>
  <si>
    <t>Aceras, Bordillos y Cercas</t>
  </si>
  <si>
    <t>1.3.04.09.01</t>
  </si>
  <si>
    <t>Alcantarillado Pluvial Barrio Primero De Mayo</t>
  </si>
  <si>
    <t>1.3.04.09.02</t>
  </si>
  <si>
    <t>Alcantarillado Sanitario Barrio Miraflores Y Sta. Rita</t>
  </si>
  <si>
    <t>1.3.04.09.03</t>
  </si>
  <si>
    <t>Cambio De Colector Alcantarillado</t>
  </si>
  <si>
    <t>1.3.04.09.04</t>
  </si>
  <si>
    <t>Construcción De Un Paso De Agua En La Linea De Alta Tensión</t>
  </si>
  <si>
    <t>1.3.04.09.05</t>
  </si>
  <si>
    <t>Otras  Obras De Alcantarillado Y Canalización   No Considerados En Los Ítems Anteriores</t>
  </si>
  <si>
    <t>1.3.04.10</t>
  </si>
  <si>
    <t>Obras de Alcantarillado y Canalización</t>
  </si>
  <si>
    <t>1.3.04.10.01</t>
  </si>
  <si>
    <t>Iluminación Ornamental Cabecera Urbana Tres De Noviembre</t>
  </si>
  <si>
    <t>1.3.04.11</t>
  </si>
  <si>
    <t>Construcción y Ampliación de Obras y Sistemas de Agua Potable</t>
  </si>
  <si>
    <t>1.3.04.11.01</t>
  </si>
  <si>
    <t>Construcción Del Sistema De Agua Potable En La Cabecera Parroquial Lago S. Pedro</t>
  </si>
  <si>
    <t>1.3.04.13</t>
  </si>
  <si>
    <t>Obras de Regeneración Urbana</t>
  </si>
  <si>
    <t>1.3.04.13.01</t>
  </si>
  <si>
    <t>Adoquinado Barrios Libertad Y 5 De Agosto</t>
  </si>
  <si>
    <t>1.3.04.13.02</t>
  </si>
  <si>
    <t>Cerramiento Perimetral De Malla Barrio Central Ciudad Joya De Los Sachas</t>
  </si>
  <si>
    <t>1.3.04.13.03</t>
  </si>
  <si>
    <t>Construcción De Una Área De Espera Y Cerramiento Para El Huerto Medicinal Parroquia Tres De Noviembre</t>
  </si>
  <si>
    <t>1.3.04.13.04</t>
  </si>
  <si>
    <t>Otras  Obras De Regeneración Urbana   No Considerados En Los Ítems Anteriores</t>
  </si>
  <si>
    <t>1.3.04.13.05</t>
  </si>
  <si>
    <t>Obras de regeneración urbana cabecera cantonal</t>
  </si>
  <si>
    <t>1.4.</t>
  </si>
  <si>
    <t>VENTA DE BIENES Y SERVICIOS</t>
  </si>
  <si>
    <t>1.4.02</t>
  </si>
  <si>
    <t>VENTA DE PRODUCTOS Y MATERIALES</t>
  </si>
  <si>
    <t>1.4.02.06</t>
  </si>
  <si>
    <t>Materiales y Accesorios de Instalaciones de Agua Potable</t>
  </si>
  <si>
    <t>1.4.02.07</t>
  </si>
  <si>
    <t>Materiales y Accesorios de Alcantarillado y Canalización</t>
  </si>
  <si>
    <t>1.4.02.99.01</t>
  </si>
  <si>
    <t>Venta de material petreo</t>
  </si>
  <si>
    <t>1.4.03</t>
  </si>
  <si>
    <t>VENTAS NO INDUSTRIALES</t>
  </si>
  <si>
    <t>1.4.03.01</t>
  </si>
  <si>
    <t>Agua Potable</t>
  </si>
  <si>
    <t>1.4.03.03</t>
  </si>
  <si>
    <t>Alcantarillado</t>
  </si>
  <si>
    <t>1.4.03.99.01</t>
  </si>
  <si>
    <t>Servicios Administrativos P. Urbanos</t>
  </si>
  <si>
    <t>1.4.03.99.02</t>
  </si>
  <si>
    <t>Servicios Administrativos P. Rústicos</t>
  </si>
  <si>
    <t>1.4.03.99.03</t>
  </si>
  <si>
    <t>Servicios Administrativos Varios</t>
  </si>
  <si>
    <t>1.4.03.99.04</t>
  </si>
  <si>
    <t>Elaboración De Levantamiento Planimetrico</t>
  </si>
  <si>
    <t>1.4.03.99.05</t>
  </si>
  <si>
    <t>Certificado De Vialidad Ambiental</t>
  </si>
  <si>
    <t>1.4.03.99.06</t>
  </si>
  <si>
    <t>Plan De Contingencia</t>
  </si>
  <si>
    <t>1.4.03.99.07</t>
  </si>
  <si>
    <t>Plan De Emergencia</t>
  </si>
  <si>
    <t>1.4.03.99.08</t>
  </si>
  <si>
    <t>Revisión Aprobación De Proyectos De Fraccionamiento</t>
  </si>
  <si>
    <t>1.4.03.99.09</t>
  </si>
  <si>
    <t>Certificado De Tramites Aprobados</t>
  </si>
  <si>
    <t>1.4.03.99.10</t>
  </si>
  <si>
    <t>Replanteo Lote Terreno Urbano</t>
  </si>
  <si>
    <t>1.4.03.99.11</t>
  </si>
  <si>
    <t>Servicios Administrativos Rodaje Vehículos Motorizados</t>
  </si>
  <si>
    <t>1.4.03.99.12</t>
  </si>
  <si>
    <t>Servicios Administrativos 1.5 X Mil Sobre Los Activos Tototales</t>
  </si>
  <si>
    <t>1.4.03.99.13</t>
  </si>
  <si>
    <t>Servicios Administrativos Alcabalas</t>
  </si>
  <si>
    <t>1.4.03.99.14</t>
  </si>
  <si>
    <t>Servicios Administrativos Patentes Comerciales, Industriales Y De Servicio</t>
  </si>
  <si>
    <t>1.4.03.99.15</t>
  </si>
  <si>
    <t>Servicios Administrativos Permisos De Construcción</t>
  </si>
  <si>
    <t>1.4.03.99.16</t>
  </si>
  <si>
    <t>Utilidad A La Plusvalia</t>
  </si>
  <si>
    <t>1.4.03.99.17</t>
  </si>
  <si>
    <t>Servicios Administrativos Para Regularización De Tierras</t>
  </si>
  <si>
    <t>1.7</t>
  </si>
  <si>
    <t>RENTAS DE INVERSIÓN Y MULTAS</t>
  </si>
  <si>
    <t>1.7.01</t>
  </si>
  <si>
    <t>Rentas de Inversiones</t>
  </si>
  <si>
    <t>1.7.01.02</t>
  </si>
  <si>
    <t>Intereses y comisiones de títulos valores</t>
  </si>
  <si>
    <t>1.7.02.</t>
  </si>
  <si>
    <t>RENTAS POR ARRENDAMIENTOS DE BIENES</t>
  </si>
  <si>
    <t>1.7.02.02.01</t>
  </si>
  <si>
    <t>Renta por arrendamiento de locales comerciales del Mercado Municipal</t>
  </si>
  <si>
    <t>1.7.02.02.02</t>
  </si>
  <si>
    <t>Rentas por arrendamiento de Gimnasio</t>
  </si>
  <si>
    <t>1.7.02.99.01</t>
  </si>
  <si>
    <t>Arrendamiento de Bóvedas y Terrenos en el Cementerio</t>
  </si>
  <si>
    <t>1.7.03</t>
  </si>
  <si>
    <t>INTERESES POR MORA</t>
  </si>
  <si>
    <t>1.7.03.02.01</t>
  </si>
  <si>
    <t>Ordenanzas Municipales Intereses</t>
  </si>
  <si>
    <t>1.7.04</t>
  </si>
  <si>
    <t>MULTAS</t>
  </si>
  <si>
    <t>1.7.04.02</t>
  </si>
  <si>
    <t>Infracción A Ordenanzas Municipales</t>
  </si>
  <si>
    <t>1.7.04.04.01</t>
  </si>
  <si>
    <t>1 X Mil</t>
  </si>
  <si>
    <t>1.7.04.99.01</t>
  </si>
  <si>
    <t>Recargo Anual Por No Cancelación De Valores De Matrícula</t>
  </si>
  <si>
    <t>1.7.04.99.02</t>
  </si>
  <si>
    <t>Recargo Por Retraso En El Proceso Completo De Matriculación Vehicular Dentro De La Calendarización-Particulares</t>
  </si>
  <si>
    <t>1.7.04.99.03</t>
  </si>
  <si>
    <t>Recargo Por Retraso En Revisión Semestral Y/O Matriculación-Público</t>
  </si>
  <si>
    <t>1.7.04.99.04</t>
  </si>
  <si>
    <t>Recargo Otras Multas</t>
  </si>
  <si>
    <t>1.8.</t>
  </si>
  <si>
    <t>TRANSFERENCIAS O DONACIONES CORRIENTES</t>
  </si>
  <si>
    <t>1.8.01</t>
  </si>
  <si>
    <t>TRANSFERENCIAS O DONACIONES CORRIENTES DEL SECTOR PUBLICO</t>
  </si>
  <si>
    <t>1.8.06,01.01.</t>
  </si>
  <si>
    <t>Ley de Equidad Territorial (30% Gasto Corriente)</t>
  </si>
  <si>
    <t>1.9.</t>
  </si>
  <si>
    <t>OTROS INGRESOS</t>
  </si>
  <si>
    <t>1.9.01</t>
  </si>
  <si>
    <t>Garantías y Fianzas</t>
  </si>
  <si>
    <t>19.01.01</t>
  </si>
  <si>
    <t>Ejecución de garantías</t>
  </si>
  <si>
    <t>1.9.02</t>
  </si>
  <si>
    <t>INDEMNIZACIONES Y VALORES NO RECLAMADOS</t>
  </si>
  <si>
    <t>1.9.02.01</t>
  </si>
  <si>
    <t>Indemnizaciones por siniestros</t>
  </si>
  <si>
    <t>1.9.04</t>
  </si>
  <si>
    <t>OTROS NO OPERACIONALES</t>
  </si>
  <si>
    <t>1.9.04.05</t>
  </si>
  <si>
    <t>Ingreso provenientes de chatarrización</t>
  </si>
  <si>
    <t>1.9.04.99.01</t>
  </si>
  <si>
    <t>Otros no Especificados</t>
  </si>
  <si>
    <t>2.</t>
  </si>
  <si>
    <t>INGRESOS DE CAPITAL</t>
  </si>
  <si>
    <t>2.4.</t>
  </si>
  <si>
    <t>VENTA  DE ACTIVOS NO FINANCIEROS</t>
  </si>
  <si>
    <t xml:space="preserve">2.4.02 </t>
  </si>
  <si>
    <t>BIENES INMUEBLES</t>
  </si>
  <si>
    <t>2.4.02.01</t>
  </si>
  <si>
    <t>Terrenos</t>
  </si>
  <si>
    <t>2.7.</t>
  </si>
  <si>
    <t>2.7.03.02.01</t>
  </si>
  <si>
    <t xml:space="preserve">Bonos </t>
  </si>
  <si>
    <t>2.8.</t>
  </si>
  <si>
    <t>TRANSFERENCIAS O DONACIONES DE CAPITAL E INVERSIÓN</t>
  </si>
  <si>
    <t>2.8.01</t>
  </si>
  <si>
    <t>TRANSFERENCIAS DE CAPITAL DEL SECTOR PUBLICO</t>
  </si>
  <si>
    <t>2.8.01.03</t>
  </si>
  <si>
    <t>De Empresas Públicas</t>
  </si>
  <si>
    <t>2.8.01.03,01</t>
  </si>
  <si>
    <t>De Petroecuador Convenio 2024-002 Mejoramiento sistema de agua San Carlos.</t>
  </si>
  <si>
    <t>2.8.01.06</t>
  </si>
  <si>
    <t>De Entidades Financieras Públicas</t>
  </si>
  <si>
    <t>2.8.01.06.01</t>
  </si>
  <si>
    <t>Bde Fin Gad Crédito 40857 Barrio Los Laureles</t>
  </si>
  <si>
    <t>2.8.01.08</t>
  </si>
  <si>
    <t>De Cuentas o Fondos Especiales</t>
  </si>
  <si>
    <t>2.8.01.08.01</t>
  </si>
  <si>
    <t>Ley Fondo de Desarrollo Sostenible Amazónico STCTEA</t>
  </si>
  <si>
    <t>2.8.01.08.02</t>
  </si>
  <si>
    <t>Fondo común STCTEA</t>
  </si>
  <si>
    <t>2.8.01.08,03</t>
  </si>
  <si>
    <t>Retroactivo Fondo de Desarrollo Sostenible Amazónico</t>
  </si>
  <si>
    <t>2.8.02</t>
  </si>
  <si>
    <t>Transferencias o donaciones de inversión del sector privado interno</t>
  </si>
  <si>
    <t>2.8.02.11.01</t>
  </si>
  <si>
    <t>Enap Sipetrol(Convenio Cooperación Com. Yanayacu)</t>
  </si>
  <si>
    <t>2.8.04</t>
  </si>
  <si>
    <t>Aportes y participaciones del sector público</t>
  </si>
  <si>
    <t>2.8.04.08.01</t>
  </si>
  <si>
    <t>Convenio AME (Actualización PDyOT)</t>
  </si>
  <si>
    <t>2.8.06</t>
  </si>
  <si>
    <t>Aportes y participaciones de capital e inversión a los GAD</t>
  </si>
  <si>
    <t>2.8.06.01.01</t>
  </si>
  <si>
    <t>Ley de Equidad Territorial (70% Gasto Inversión)</t>
  </si>
  <si>
    <t>2.8.06.01.03</t>
  </si>
  <si>
    <t>Agencia Nacional de Regulación y Control de Transporte terrestre, tránsito y seguridad vial</t>
  </si>
  <si>
    <t>2.8.06.54</t>
  </si>
  <si>
    <t>Del presupuesto general del Estado a los Gobiernos Autónomos Descentralizado.</t>
  </si>
  <si>
    <t>2.8.10</t>
  </si>
  <si>
    <t>Asignación Presupuestaria de Valores equivalentes al Impuesto al Valor Agregado (IVA)</t>
  </si>
  <si>
    <t>2.8.10.02</t>
  </si>
  <si>
    <t>Del presupuesto general del Estado a GAD compensación IVA.</t>
  </si>
  <si>
    <t>3.</t>
  </si>
  <si>
    <t>INGRESOS DE FINANCIAMIENTO</t>
  </si>
  <si>
    <t>3.6</t>
  </si>
  <si>
    <t>FINANCIAMIENTO PUBLICO</t>
  </si>
  <si>
    <t>3.6.02</t>
  </si>
  <si>
    <t>FINANCIAMIENTO PUBLICO INTERNO</t>
  </si>
  <si>
    <t>3.6.02.01.01</t>
  </si>
  <si>
    <t>3.6.02.01.02</t>
  </si>
  <si>
    <t>Del BDE Regeneración Urbana</t>
  </si>
  <si>
    <t>3.6.02.01.03</t>
  </si>
  <si>
    <t>Del BDE Agua Potable Tres de Noviembre</t>
  </si>
  <si>
    <t>3.6.02.01.04</t>
  </si>
  <si>
    <t>Del BDE Equipo Caminero</t>
  </si>
  <si>
    <t>3.6.02.01.05</t>
  </si>
  <si>
    <t>Del BDE Planes Maestros de Agua Potable</t>
  </si>
  <si>
    <t>3.7</t>
  </si>
  <si>
    <t>SALDOS DISPONIBLES</t>
  </si>
  <si>
    <t xml:space="preserve">3.7.01 </t>
  </si>
  <si>
    <t>Saldos caja y bancos</t>
  </si>
  <si>
    <t>3.7.01.02.01</t>
  </si>
  <si>
    <t>Saldo Caja Bancos (Comprometido Obras Año Anterior)</t>
  </si>
  <si>
    <t>3.8.</t>
  </si>
  <si>
    <t>CUENTAS PENDIENTES POR COBRAR</t>
  </si>
  <si>
    <t>3.8.01</t>
  </si>
  <si>
    <t>Cuentas pendientes por Cobrar</t>
  </si>
  <si>
    <t>3.8.01.01</t>
  </si>
  <si>
    <t xml:space="preserve">De cuentas por cobrar </t>
  </si>
  <si>
    <t>3.8.01.07</t>
  </si>
  <si>
    <t>De Anticipos Por Devengar De Ejercicios Anteriores</t>
  </si>
  <si>
    <t>3.8.01.08</t>
  </si>
  <si>
    <t>Gobiernos Autónomos Descentralizados Y Empresas</t>
  </si>
  <si>
    <t>Total USD.</t>
  </si>
  <si>
    <t xml:space="preserve">Ing. Marco Lenin Criollo Maldonado </t>
  </si>
  <si>
    <t>JEFE DE PRESUPUESTO</t>
  </si>
  <si>
    <t>PROYECCIÓN USD.</t>
  </si>
  <si>
    <t>ESTIMACIÓN 2026 USD.</t>
  </si>
  <si>
    <t>Recuperación de inversiones</t>
  </si>
  <si>
    <t>ESTIMACIÓN PROVISIONAL DE INGRESOS PARA EL EJERCICIO ECONOMICO AÑO 2025</t>
  </si>
  <si>
    <t>EJERCICIO 2025</t>
  </si>
  <si>
    <t>INGRESOS TRIBUTARIOS</t>
  </si>
  <si>
    <t>TOTAL USD.</t>
  </si>
  <si>
    <t>INGRESOS NO TRIBUTARIOS</t>
  </si>
  <si>
    <t>13.01.08</t>
  </si>
  <si>
    <t xml:space="preserve">TOTAL USD. </t>
  </si>
  <si>
    <t>13.01.08.02</t>
  </si>
  <si>
    <t>13.01.08.03</t>
  </si>
  <si>
    <t>13.01.08.05</t>
  </si>
  <si>
    <t>INGRESOS NO TRIBUTARIOS PARA DISTRIBUIR A GRUPOS DE ATENCIÓN PRIORITARIA.</t>
  </si>
  <si>
    <t>13.01.08.06</t>
  </si>
  <si>
    <t>Código Partida</t>
  </si>
  <si>
    <t>Rubros</t>
  </si>
  <si>
    <t>Presupuesto estimado</t>
  </si>
  <si>
    <t>13.01.08.07</t>
  </si>
  <si>
    <t>13.01.08.08</t>
  </si>
  <si>
    <t>Ventas no industriales</t>
  </si>
  <si>
    <t>13.01.08.09</t>
  </si>
  <si>
    <t>Intereses por mora</t>
  </si>
  <si>
    <t>13.01.08.11</t>
  </si>
  <si>
    <t>Multas</t>
  </si>
  <si>
    <t>13.01.08.12</t>
  </si>
  <si>
    <t>Ley de equidad territorial (gasto inversión)</t>
  </si>
  <si>
    <t>13.01.08.13</t>
  </si>
  <si>
    <t>LOPICTEA</t>
  </si>
  <si>
    <t>13.01.08.15</t>
  </si>
  <si>
    <t>13.01.08.17</t>
  </si>
  <si>
    <t>13.01.08.18</t>
  </si>
  <si>
    <t>Resolución De Cambio De Vehiculo</t>
  </si>
  <si>
    <t>ASIGNACIÓN G. PRIORITARIOS (Políticas Públicas)</t>
  </si>
  <si>
    <t>Resolución De Cambio De Socio</t>
  </si>
  <si>
    <t>EQUIVALENCIA %</t>
  </si>
  <si>
    <t>13.01.08.21</t>
  </si>
  <si>
    <t>Resolución adenda por cambio de  socio y vehículo</t>
  </si>
  <si>
    <t xml:space="preserve">El Art. 249 del COOTAD no establece que el 30% gasto corriente de la Ley de Equidad Territorial, sume al porcentaje para atenciòn a Grupos Prioritarios. El retroactivo del Fondo de Desarrollo Sostenible Amazònico no se considera para el càlculo, debido a que se trata de fondos preasignados al presupuesto de los años 2020, 2021 y 2022.
La venta de bienes y servicios son ingresos no tributarios pero se consideran ingresos propios, por lo que no se consideran su totalidad de acuerdo al Art. 249, del Cootad.
Las rentas por arrendamientos de bienes son ingresos propios y no se consideran factibles para el objetivo del Art. 249 del Cootad.
Para el presupuesto participativo, derivado del FDSA se asigna USD. 2.000.000,00 para el año 2026, monto que no cuantifica para el objetivo del Art. 249 del Cootad. 
LOPICTEA Art. 47, incluye a continuación del Art. 60, el Art. 60,1 que dice: Distribución para prevenir, sancionar y erradicar la violencia contra la nujer... un porcentaje no menor al 5% de los recursos del Fondo de Desarrollo Sostenible Amazónico. </t>
  </si>
  <si>
    <t>13.01.08.22</t>
  </si>
  <si>
    <t>13.01.08.23</t>
  </si>
  <si>
    <t>Resolución adenda por cambio de  socio Con Habilitación De Vehículo</t>
  </si>
  <si>
    <t>13.01.08.24</t>
  </si>
  <si>
    <t>13.01.08.25</t>
  </si>
  <si>
    <t>Resolucion De Factibilidad "Constitución Jurídica"</t>
  </si>
  <si>
    <t>13.01.08.28</t>
  </si>
  <si>
    <t>13.01.08.29</t>
  </si>
  <si>
    <t>GESTIÓN DE ACCIÓN SOCIAL ART. 249 COOTAD PARA AÑO 2026</t>
  </si>
  <si>
    <t>13.01.08.30</t>
  </si>
  <si>
    <t>ORGANIZACIÓN</t>
  </si>
  <si>
    <t>HISTORIAL 2025
MONTO USD.</t>
  </si>
  <si>
    <t>PROYECCIÓN 2026
MONTO USD.</t>
  </si>
  <si>
    <t>13.01.08.31</t>
  </si>
  <si>
    <t>CASIGAP</t>
  </si>
  <si>
    <t>13.01.08.32</t>
  </si>
  <si>
    <t>CONSEJO DE PROTECCIÓN DE DERECHO</t>
  </si>
  <si>
    <t>13.01.08.33</t>
  </si>
  <si>
    <t>PACO CHICHARRO</t>
  </si>
  <si>
    <t>13.01.08.34</t>
  </si>
  <si>
    <t>DISPONIBILIDAD PROYECTOS SEGÚN POLÍTICAS PÚBLICAS</t>
  </si>
  <si>
    <t>13.01.08.36</t>
  </si>
  <si>
    <t>13.01.09.05</t>
  </si>
  <si>
    <t>13.01.11.01</t>
  </si>
  <si>
    <t>13.01.11.02</t>
  </si>
  <si>
    <t>GESTIÓN POLÍTICA DE GÉNERO, PROTECCIÓN A LA MUJER PARA AÑO 2026</t>
  </si>
  <si>
    <t>13.01.11.03</t>
  </si>
  <si>
    <t>13.01.11.04</t>
  </si>
  <si>
    <t>13.01.11.05</t>
  </si>
  <si>
    <t>13.01.12</t>
  </si>
  <si>
    <t>13.01.14</t>
  </si>
  <si>
    <t>13.01.15.01</t>
  </si>
  <si>
    <t>13.01.16,01</t>
  </si>
  <si>
    <t>13.01.16,02</t>
  </si>
  <si>
    <t>13.01.17</t>
  </si>
  <si>
    <t>13.01.18</t>
  </si>
  <si>
    <t>13.01.18.01</t>
  </si>
  <si>
    <t>13.01.18.02</t>
  </si>
  <si>
    <t>13.01.18.03</t>
  </si>
  <si>
    <t>13.01.18.04</t>
  </si>
  <si>
    <t>13.01.21</t>
  </si>
  <si>
    <t>13.01.21.01</t>
  </si>
  <si>
    <t>13.01.21.02</t>
  </si>
  <si>
    <t>13.03.08.01</t>
  </si>
  <si>
    <t>13.04.06</t>
  </si>
  <si>
    <t>13.04.08</t>
  </si>
  <si>
    <t>13.04.09</t>
  </si>
  <si>
    <t>13.04.13</t>
  </si>
  <si>
    <t>14.02</t>
  </si>
  <si>
    <t>14.02.06</t>
  </si>
  <si>
    <t>14.02.07</t>
  </si>
  <si>
    <t>14,02,99,01</t>
  </si>
  <si>
    <t>14.03.01</t>
  </si>
  <si>
    <t>14.03.03</t>
  </si>
  <si>
    <t>14.03.99.001</t>
  </si>
  <si>
    <t>14.03.99.002</t>
  </si>
  <si>
    <t>14.03.99.003</t>
  </si>
  <si>
    <t>14.03.99.004</t>
  </si>
  <si>
    <t>14.03.99.005</t>
  </si>
  <si>
    <t>14.03.99.006</t>
  </si>
  <si>
    <t>14.03.99.007</t>
  </si>
  <si>
    <t>14.03.99.008</t>
  </si>
  <si>
    <t>14.03.99.009</t>
  </si>
  <si>
    <t>14.03.99.010</t>
  </si>
  <si>
    <t>14.03.99.011</t>
  </si>
  <si>
    <t>14.03.99.012</t>
  </si>
  <si>
    <t>14.03.99.013</t>
  </si>
  <si>
    <t>14.03.99.014</t>
  </si>
  <si>
    <t>14.03.99.015</t>
  </si>
  <si>
    <t>14.03.99.016</t>
  </si>
  <si>
    <t>14.03.99.017</t>
  </si>
  <si>
    <t>Gimnasio</t>
  </si>
  <si>
    <t>17.02.99.01</t>
  </si>
  <si>
    <t>17.03.02.01</t>
  </si>
  <si>
    <t>17.04.04.01</t>
  </si>
  <si>
    <t>17.04.99.01</t>
  </si>
  <si>
    <t>17.04.99.02</t>
  </si>
  <si>
    <t>17.04.99.03</t>
  </si>
  <si>
    <t>17.04.99.04</t>
  </si>
  <si>
    <t>18.</t>
  </si>
  <si>
    <t>18.06,01.01.</t>
  </si>
  <si>
    <t>19.</t>
  </si>
  <si>
    <t>19.01</t>
  </si>
  <si>
    <t>19.02.01</t>
  </si>
  <si>
    <t>19.04.99.01</t>
  </si>
  <si>
    <t>24.</t>
  </si>
  <si>
    <t xml:space="preserve">24.02 </t>
  </si>
  <si>
    <t>28.</t>
  </si>
  <si>
    <t>TRANSFERENCIAS Y DONACIONES DE CAPITAL</t>
  </si>
  <si>
    <t>28.01</t>
  </si>
  <si>
    <t>28.01.08</t>
  </si>
  <si>
    <t>Del Gobierno Central</t>
  </si>
  <si>
    <t>28.01.08.01</t>
  </si>
  <si>
    <t>Del presupuesto general del Estado a GAD.</t>
  </si>
  <si>
    <t xml:space="preserve">37.01 </t>
  </si>
  <si>
    <t>38.</t>
  </si>
  <si>
    <t>38.01</t>
  </si>
  <si>
    <t>38.01.01</t>
  </si>
  <si>
    <t>38.01.07</t>
  </si>
  <si>
    <t>38.01.08</t>
  </si>
  <si>
    <t>Presupuesto proyectado al 15 de agosto de 2024</t>
  </si>
  <si>
    <t>USD.</t>
  </si>
  <si>
    <t>Presupuesto proyectado al 28 de agosto de 2024</t>
  </si>
  <si>
    <t>Incremento al presupuesto para año 2025</t>
  </si>
  <si>
    <t>INGRESOS CORRIENTES</t>
  </si>
  <si>
    <t xml:space="preserve">TOTAL PRESUPUESTO USD. </t>
  </si>
  <si>
    <t>PARTIDA P.</t>
  </si>
  <si>
    <t>DESCRIPCIÓN</t>
  </si>
  <si>
    <t>MONTO USD.</t>
  </si>
  <si>
    <t>Ley de Equidad Territorial (30% Gasto Inversión)</t>
  </si>
  <si>
    <t>GESTIÓN DE ACCIÓN SOCIAL ART. 249 COOTAD GRUPOS DE ATENCIÓN PRIORITARIA, PARA AÑO 2026</t>
  </si>
  <si>
    <t>FUENTE 
FINANCIAMIENTO
USD.</t>
  </si>
  <si>
    <t>INSTITUCIONAL</t>
  </si>
  <si>
    <t>ACTORES</t>
  </si>
  <si>
    <t>ROL DE ACTORES 
(POLÍTICAS PÚBLICAS LOCALES)</t>
  </si>
  <si>
    <t>HISTORIAL
 2025
MONTO USD.</t>
  </si>
  <si>
    <t>BASE PROYECCIÓN 
2026
MONTO USD.</t>
  </si>
  <si>
    <t>INCREMENTO
 SOLICITADO</t>
  </si>
  <si>
    <t>TOTAL
 ASIGNACIONES
USD.</t>
  </si>
  <si>
    <t>ART. 249 COOTAD</t>
  </si>
  <si>
    <r>
      <rPr>
        <sz val="11"/>
        <color theme="1"/>
        <rFont val="Calibri"/>
        <charset val="134"/>
        <scheme val="minor"/>
      </rPr>
      <t xml:space="preserve">GADCMJS.
</t>
    </r>
    <r>
      <rPr>
        <b/>
        <sz val="11"/>
        <color theme="1"/>
        <rFont val="Calibri"/>
        <charset val="134"/>
        <scheme val="minor"/>
      </rPr>
      <t>Articulado a políticas públicas nacionales</t>
    </r>
  </si>
  <si>
    <t>GRUPOS PRIORITARIOS
(POLÍTICAS DE IGUALDAD: GÉNERO; DISCAPACIDAD; INTERCULTURAL; MOVILIDAD HUMANA; GENERACIONAL)</t>
  </si>
  <si>
    <t>CONSEJO DE PROTECCIÓN
 DE DERECHO</t>
  </si>
  <si>
    <t>PROTECCIÓN DE DERECHOS
(RUTAS DE PROTECCIÓN A NIÑAS, NIÑOS Y ADOLESCENTES; MUJERES; PERSONAS EN SITUACIÓN DE MOVILIDAD HUMANA; LGBTI; ADULTOS MAYORES; DISCAPACIDAD)</t>
  </si>
  <si>
    <t>REHABILITACIÓN FÍSICA
(GRUPOS PRIORITARIOS Y CIUDADANÍA EN GENERAL)</t>
  </si>
  <si>
    <t>FUENTE
FINANCIAMIENTO</t>
  </si>
  <si>
    <t>ROL DE ACTORES</t>
  </si>
  <si>
    <t>PROYECCIÓN 
2026
MONTO USD.</t>
  </si>
  <si>
    <t xml:space="preserve">LOPICTEA 5% FDSA
</t>
  </si>
  <si>
    <t>GADCMJS.</t>
  </si>
  <si>
    <t>POLÍTICA PÚBLICA DE GÉNERO</t>
  </si>
  <si>
    <t>ACTOR</t>
  </si>
  <si>
    <t>LÍNEAS DE ACCIÓN</t>
  </si>
  <si>
    <t xml:space="preserve">MONTO
 USD. </t>
  </si>
  <si>
    <t xml:space="preserve">PARTIDA
 PRESUPUESTARIA </t>
  </si>
  <si>
    <r>
      <rPr>
        <b/>
        <sz val="11"/>
        <color theme="1"/>
        <rFont val="Calibri"/>
        <charset val="134"/>
        <scheme val="minor"/>
      </rPr>
      <t xml:space="preserve">PROTECCIÓN DE DERECHOS
</t>
    </r>
    <r>
      <rPr>
        <sz val="11"/>
        <color theme="1"/>
        <rFont val="Calibri"/>
        <charset val="134"/>
        <scheme val="minor"/>
      </rPr>
      <t xml:space="preserve">
(RUTAS DE PROTECCIÓN A:
 * NIÑAS, NIÑOS Y ADOLESCENTES;
*MUJERES; 
* PERSONAS EN SITUACIÓN DE MOVILIDAD HUMANA;
 * LGBTI;
* ADULTOS MAYORES; 
* DISCAPACIDAD)</t>
    </r>
  </si>
  <si>
    <t>Fortalecer la institucionalidad-Talento Humano</t>
  </si>
  <si>
    <t>Potenciar la capacidad institucional operativa</t>
  </si>
  <si>
    <t>73-84</t>
  </si>
  <si>
    <t>Fortalecer las capacidades de las mujeres victimas de violencia y prevenir la vulneración de derechos de niños niñas y adolescentes</t>
  </si>
  <si>
    <t>Fortalecimiento comunicacional-Proyecto    de   Violencia    de   Genero   y Politicas Publicas de Grupo de Atenci6n Prioritario</t>
  </si>
  <si>
    <t>CBJS PROYECTO SOCIAL (personal paramedico para atención accidentes)</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</si>
</sst>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0_-;\-* #,##0_-;_-* &quot;-&quot;_-;_-@_-"/>
    <numFmt numFmtId="176" formatCode="_ * #,##0.00_ ;_ * \-#,##0.00_ ;_ * &quot;-&quot;??_ ;_ @_ "/>
    <numFmt numFmtId="177" formatCode="_-* #,##0.00\ &quot;€&quot;_-;\-* #,##0.00\ &quot;€&quot;_-;_-* \-??\ &quot;€&quot;_-;_-@_-"/>
    <numFmt numFmtId="178" formatCode="_-* #,##0\ &quot;€&quot;_-;\-* #,##0\ &quot;€&quot;_-;_-* &quot;-&quot;\ &quot;€&quot;_-;_-@_-"/>
  </numFmts>
  <fonts count="66">
    <font>
      <sz val="11"/>
      <color theme="1"/>
      <name val="Calibri"/>
      <charset val="134"/>
      <scheme val="minor"/>
    </font>
    <font>
      <b/>
      <sz val="11"/>
      <color theme="1"/>
      <name val="Calibri"/>
      <charset val="134"/>
      <scheme val="minor"/>
    </font>
    <font>
      <sz val="10"/>
      <color theme="1"/>
      <name val="Calibri"/>
      <charset val="134"/>
    </font>
    <font>
      <sz val="11"/>
      <color theme="1"/>
      <name val="Arial Black"/>
      <charset val="134"/>
    </font>
    <font>
      <b/>
      <sz val="10"/>
      <color theme="1"/>
      <name val="Arial Narrow"/>
      <charset val="134"/>
    </font>
    <font>
      <b/>
      <sz val="10"/>
      <name val="Calibri"/>
      <charset val="134"/>
    </font>
    <font>
      <b/>
      <i/>
      <sz val="10"/>
      <color theme="0"/>
      <name val="Calibri"/>
      <charset val="134"/>
    </font>
    <font>
      <b/>
      <u val="singleAccounting"/>
      <sz val="10"/>
      <color theme="0"/>
      <name val="Calibri"/>
      <charset val="134"/>
    </font>
    <font>
      <b/>
      <sz val="10"/>
      <name val="Arial Narrow"/>
      <charset val="134"/>
    </font>
    <font>
      <b/>
      <i/>
      <u val="singleAccounting"/>
      <sz val="10"/>
      <color theme="0"/>
      <name val="Calibri"/>
      <charset val="134"/>
    </font>
    <font>
      <b/>
      <u val="singleAccounting"/>
      <sz val="10"/>
      <color theme="0"/>
      <name val="Calibri"/>
      <charset val="134"/>
      <scheme val="minor"/>
    </font>
    <font>
      <sz val="10"/>
      <color theme="1"/>
      <name val="Arial Narrow"/>
      <charset val="134"/>
    </font>
    <font>
      <sz val="10"/>
      <color theme="0"/>
      <name val="Calibri"/>
      <charset val="134"/>
      <scheme val="minor"/>
    </font>
    <font>
      <sz val="10"/>
      <color theme="0"/>
      <name val="Calibri"/>
      <charset val="134"/>
    </font>
    <font>
      <b/>
      <i/>
      <u val="singleAccounting"/>
      <sz val="10"/>
      <color theme="0"/>
      <name val="Calibri"/>
      <charset val="134"/>
      <scheme val="minor"/>
    </font>
    <font>
      <b/>
      <u/>
      <sz val="10"/>
      <color theme="1"/>
      <name val="Arial Narrow"/>
      <charset val="134"/>
    </font>
    <font>
      <sz val="10"/>
      <color theme="1"/>
      <name val="Arial"/>
      <charset val="134"/>
    </font>
    <font>
      <sz val="9"/>
      <color theme="1"/>
      <name val="Calibri"/>
      <charset val="134"/>
      <scheme val="minor"/>
    </font>
    <font>
      <sz val="11"/>
      <color rgb="FFFF0000"/>
      <name val="Calibri"/>
      <charset val="134"/>
      <scheme val="minor"/>
    </font>
    <font>
      <b/>
      <u val="singleAccounting"/>
      <sz val="10"/>
      <color theme="1"/>
      <name val="Arial Narrow"/>
      <charset val="134"/>
    </font>
    <font>
      <sz val="7"/>
      <color rgb="FF000000"/>
      <name val="Arial"/>
      <charset val="134"/>
    </font>
    <font>
      <sz val="10"/>
      <color rgb="FF000000"/>
      <name val="Arial Narrow"/>
      <charset val="134"/>
    </font>
    <font>
      <b/>
      <i/>
      <u val="singleAccounting"/>
      <sz val="10"/>
      <color theme="1"/>
      <name val="Arial Narrow"/>
      <charset val="134"/>
    </font>
    <font>
      <i/>
      <u/>
      <sz val="10"/>
      <color theme="1"/>
      <name val="Arial Narrow"/>
      <charset val="134"/>
    </font>
    <font>
      <u/>
      <sz val="10"/>
      <color theme="1"/>
      <name val="Arial Narrow"/>
      <charset val="134"/>
    </font>
    <font>
      <b/>
      <sz val="10"/>
      <color theme="1"/>
      <name val="Calibri"/>
      <charset val="134"/>
      <scheme val="minor"/>
    </font>
    <font>
      <b/>
      <sz val="10"/>
      <color theme="0"/>
      <name val="Calibri"/>
      <charset val="134"/>
      <scheme val="minor"/>
    </font>
    <font>
      <b/>
      <sz val="10"/>
      <color theme="0"/>
      <name val="Calibri"/>
      <charset val="134"/>
    </font>
    <font>
      <b/>
      <sz val="10"/>
      <color theme="1"/>
      <name val="Calibri"/>
      <charset val="134"/>
    </font>
    <font>
      <b/>
      <i/>
      <sz val="10"/>
      <color rgb="FF000000"/>
      <name val="Calibri"/>
      <charset val="134"/>
    </font>
    <font>
      <b/>
      <i/>
      <u val="singleAccounting"/>
      <sz val="10"/>
      <name val="Calibri"/>
      <charset val="134"/>
    </font>
    <font>
      <b/>
      <i/>
      <u val="singleAccounting"/>
      <sz val="10"/>
      <color rgb="FF000000"/>
      <name val="Calibri"/>
      <charset val="134"/>
    </font>
    <font>
      <b/>
      <u val="singleAccounting"/>
      <sz val="10"/>
      <color theme="1"/>
      <name val="Calibri"/>
      <charset val="134"/>
      <scheme val="minor"/>
    </font>
    <font>
      <sz val="10"/>
      <color theme="1"/>
      <name val="Calibri"/>
      <charset val="134"/>
      <scheme val="minor"/>
    </font>
    <font>
      <b/>
      <i/>
      <u val="singleAccounting"/>
      <sz val="10"/>
      <color theme="1"/>
      <name val="Calibri"/>
      <charset val="134"/>
      <scheme val="minor"/>
    </font>
    <font>
      <b/>
      <u val="singleAccounting"/>
      <sz val="10"/>
      <name val="Calibri"/>
      <charset val="134"/>
    </font>
    <font>
      <sz val="10"/>
      <name val="Calibri"/>
      <charset val="134"/>
    </font>
    <font>
      <b/>
      <u val="singleAccounting"/>
      <sz val="10"/>
      <color theme="1"/>
      <name val="Calibri"/>
      <charset val="134"/>
    </font>
    <font>
      <b/>
      <i/>
      <u val="singleAccounting"/>
      <sz val="10"/>
      <color theme="1"/>
      <name val="Calibri"/>
      <charset val="134"/>
    </font>
    <font>
      <b/>
      <sz val="10"/>
      <color rgb="FF000000"/>
      <name val="Arial Narrow"/>
      <charset val="134"/>
    </font>
    <font>
      <b/>
      <i/>
      <sz val="10"/>
      <color theme="1"/>
      <name val="Calibri"/>
      <charset val="134"/>
      <scheme val="minor"/>
    </font>
    <font>
      <i/>
      <sz val="10"/>
      <color theme="1"/>
      <name val="Calibri"/>
      <charset val="134"/>
    </font>
    <font>
      <b/>
      <i/>
      <u val="singleAccounting"/>
      <sz val="10"/>
      <name val="Calibri"/>
      <charset val="134"/>
      <scheme val="minor"/>
    </font>
    <font>
      <b/>
      <i/>
      <u val="singleAccounting"/>
      <sz val="10"/>
      <name val="Arial Narrow"/>
      <charset val="134"/>
    </font>
    <font>
      <sz val="10"/>
      <color rgb="FFFF0000"/>
      <name val="Calibri"/>
      <charset val="134"/>
      <scheme val="minor"/>
    </font>
    <font>
      <b/>
      <sz val="14"/>
      <color theme="1"/>
      <name val="Calibri"/>
      <charset val="134"/>
      <scheme val="minor"/>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134"/>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47">
    <fill>
      <patternFill patternType="none"/>
    </fill>
    <fill>
      <patternFill patternType="gray125"/>
    </fill>
    <fill>
      <patternFill patternType="solid">
        <fgColor theme="0"/>
        <bgColor indexed="64"/>
      </patternFill>
    </fill>
    <fill>
      <patternFill patternType="solid">
        <fgColor theme="7" tint="0.399975585192419"/>
        <bgColor indexed="64"/>
      </patternFill>
    </fill>
    <fill>
      <patternFill patternType="solid">
        <fgColor rgb="FFD9D9D9"/>
        <bgColor indexed="64"/>
      </patternFill>
    </fill>
    <fill>
      <patternFill patternType="solid">
        <fgColor rgb="FFFFFF00"/>
        <bgColor indexed="64"/>
      </patternFill>
    </fill>
    <fill>
      <patternFill patternType="solid">
        <fgColor theme="0" tint="-0.149998474074526"/>
        <bgColor indexed="64"/>
      </patternFill>
    </fill>
    <fill>
      <patternFill patternType="solid">
        <fgColor theme="4" tint="0.799981688894314"/>
        <bgColor indexed="64"/>
      </patternFill>
    </fill>
    <fill>
      <patternFill patternType="solid">
        <fgColor rgb="FF92D050"/>
        <bgColor indexed="64"/>
      </patternFill>
    </fill>
    <fill>
      <patternFill patternType="solid">
        <fgColor theme="7" tint="0.799981688894314"/>
        <bgColor indexed="64"/>
      </patternFill>
    </fill>
    <fill>
      <patternFill patternType="solid">
        <fgColor theme="3" tint="0.799981688894314"/>
        <bgColor indexed="64"/>
      </patternFill>
    </fill>
    <fill>
      <patternFill patternType="solid">
        <fgColor rgb="FF00B0F0"/>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xf numFmtId="177" fontId="46" fillId="0" borderId="0" applyFont="0" applyFill="0" applyBorder="0" applyAlignment="0" applyProtection="0">
      <alignment vertical="center"/>
    </xf>
    <xf numFmtId="9" fontId="46" fillId="0" borderId="0" applyFont="0" applyFill="0" applyBorder="0" applyAlignment="0" applyProtection="0">
      <alignment vertical="center"/>
    </xf>
    <xf numFmtId="41" fontId="46" fillId="0" borderId="0" applyFont="0" applyFill="0" applyBorder="0" applyAlignment="0" applyProtection="0">
      <alignment vertical="center"/>
    </xf>
    <xf numFmtId="178" fontId="46" fillId="0" borderId="0" applyFont="0" applyFill="0" applyBorder="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6" fillId="15" borderId="15" applyNumberFormat="0" applyFont="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16" applyNumberFormat="0" applyFill="0" applyAlignment="0" applyProtection="0">
      <alignment vertical="center"/>
    </xf>
    <xf numFmtId="0" fontId="53" fillId="0" borderId="16" applyNumberFormat="0" applyFill="0" applyAlignment="0" applyProtection="0">
      <alignment vertical="center"/>
    </xf>
    <xf numFmtId="0" fontId="54" fillId="0" borderId="17" applyNumberFormat="0" applyFill="0" applyAlignment="0" applyProtection="0">
      <alignment vertical="center"/>
    </xf>
    <xf numFmtId="0" fontId="54" fillId="0" borderId="0" applyNumberFormat="0" applyFill="0" applyBorder="0" applyAlignment="0" applyProtection="0">
      <alignment vertical="center"/>
    </xf>
    <xf numFmtId="0" fontId="55" fillId="16" borderId="18" applyNumberFormat="0" applyAlignment="0" applyProtection="0">
      <alignment vertical="center"/>
    </xf>
    <xf numFmtId="0" fontId="56" fillId="17" borderId="19" applyNumberFormat="0" applyAlignment="0" applyProtection="0"/>
    <xf numFmtId="0" fontId="57" fillId="18" borderId="18" applyNumberFormat="0" applyAlignment="0" applyProtection="0">
      <alignment vertical="center"/>
    </xf>
    <xf numFmtId="0" fontId="58" fillId="19" borderId="20" applyNumberFormat="0" applyAlignment="0" applyProtection="0">
      <alignment vertical="center"/>
    </xf>
    <xf numFmtId="0" fontId="59" fillId="0" borderId="21" applyNumberFormat="0" applyFill="0" applyAlignment="0" applyProtection="0">
      <alignment vertical="center"/>
    </xf>
    <xf numFmtId="0" fontId="60" fillId="0" borderId="22" applyNumberFormat="0" applyFill="0" applyAlignment="0" applyProtection="0">
      <alignment vertical="center"/>
    </xf>
    <xf numFmtId="0" fontId="61" fillId="20" borderId="0" applyNumberFormat="0" applyBorder="0" applyAlignment="0" applyProtection="0">
      <alignment vertical="center"/>
    </xf>
    <xf numFmtId="0" fontId="62" fillId="21" borderId="0" applyNumberFormat="0" applyBorder="0" applyAlignment="0" applyProtection="0">
      <alignment vertical="center"/>
    </xf>
    <xf numFmtId="0" fontId="63" fillId="22" borderId="0" applyNumberFormat="0" applyBorder="0" applyAlignment="0" applyProtection="0">
      <alignment vertical="center"/>
    </xf>
    <xf numFmtId="0" fontId="64" fillId="23" borderId="0" applyNumberFormat="0" applyBorder="0" applyAlignment="0" applyProtection="0">
      <alignment vertical="center"/>
    </xf>
    <xf numFmtId="0" fontId="65" fillId="24" borderId="0" applyNumberFormat="0" applyBorder="0" applyAlignment="0" applyProtection="0">
      <alignment vertical="center"/>
    </xf>
    <xf numFmtId="0" fontId="65" fillId="25" borderId="0" applyNumberFormat="0" applyBorder="0" applyAlignment="0" applyProtection="0">
      <alignment vertical="center"/>
    </xf>
    <xf numFmtId="0" fontId="64" fillId="26" borderId="0" applyNumberFormat="0" applyBorder="0" applyAlignment="0" applyProtection="0">
      <alignment vertical="center"/>
    </xf>
    <xf numFmtId="0" fontId="64" fillId="27" borderId="0" applyNumberFormat="0" applyBorder="0" applyAlignment="0" applyProtection="0">
      <alignment vertical="center"/>
    </xf>
    <xf numFmtId="0" fontId="65" fillId="28" borderId="0" applyNumberFormat="0" applyBorder="0" applyAlignment="0" applyProtection="0">
      <alignment vertical="center"/>
    </xf>
    <xf numFmtId="0" fontId="65" fillId="29" borderId="0" applyNumberFormat="0" applyBorder="0" applyAlignment="0" applyProtection="0">
      <alignment vertical="center"/>
    </xf>
    <xf numFmtId="0" fontId="64" fillId="30" borderId="0" applyNumberFormat="0" applyBorder="0" applyAlignment="0" applyProtection="0">
      <alignment vertical="center"/>
    </xf>
    <xf numFmtId="0" fontId="64" fillId="31" borderId="0" applyNumberFormat="0" applyBorder="0" applyAlignment="0" applyProtection="0">
      <alignment vertical="center"/>
    </xf>
    <xf numFmtId="0" fontId="65" fillId="32" borderId="0" applyNumberFormat="0" applyBorder="0" applyAlignment="0" applyProtection="0">
      <alignment vertical="center"/>
    </xf>
    <xf numFmtId="0" fontId="65" fillId="33" borderId="0" applyNumberFormat="0" applyBorder="0" applyAlignment="0" applyProtection="0">
      <alignment vertical="center"/>
    </xf>
    <xf numFmtId="0" fontId="64" fillId="34" borderId="0" applyNumberFormat="0" applyBorder="0" applyAlignment="0" applyProtection="0">
      <alignment vertical="center"/>
    </xf>
    <xf numFmtId="0" fontId="64" fillId="35" borderId="0" applyNumberFormat="0" applyBorder="0" applyAlignment="0" applyProtection="0">
      <alignment vertical="center"/>
    </xf>
    <xf numFmtId="0" fontId="65" fillId="36" borderId="0" applyNumberFormat="0" applyBorder="0" applyAlignment="0" applyProtection="0">
      <alignment vertical="center"/>
    </xf>
    <xf numFmtId="0" fontId="65" fillId="37" borderId="0" applyNumberFormat="0" applyBorder="0" applyAlignment="0" applyProtection="0">
      <alignment vertical="center"/>
    </xf>
    <xf numFmtId="0" fontId="64" fillId="38" borderId="0" applyNumberFormat="0" applyBorder="0" applyAlignment="0" applyProtection="0">
      <alignment vertical="center"/>
    </xf>
    <xf numFmtId="0" fontId="64" fillId="39" borderId="0" applyNumberFormat="0" applyBorder="0" applyAlignment="0" applyProtection="0">
      <alignment vertical="center"/>
    </xf>
    <xf numFmtId="0" fontId="65" fillId="40" borderId="0" applyNumberFormat="0" applyBorder="0" applyAlignment="0" applyProtection="0">
      <alignment vertical="center"/>
    </xf>
    <xf numFmtId="0" fontId="65" fillId="41" borderId="0" applyNumberFormat="0" applyBorder="0" applyAlignment="0" applyProtection="0">
      <alignment vertical="center"/>
    </xf>
    <xf numFmtId="0" fontId="64" fillId="42" borderId="0" applyNumberFormat="0" applyBorder="0" applyAlignment="0" applyProtection="0">
      <alignment vertical="center"/>
    </xf>
    <xf numFmtId="0" fontId="64" fillId="43" borderId="0" applyNumberFormat="0" applyBorder="0" applyAlignment="0" applyProtection="0">
      <alignment vertical="center"/>
    </xf>
    <xf numFmtId="0" fontId="65" fillId="44" borderId="0" applyNumberFormat="0" applyBorder="0" applyAlignment="0" applyProtection="0">
      <alignment vertical="center"/>
    </xf>
    <xf numFmtId="0" fontId="65" fillId="45" borderId="0" applyNumberFormat="0" applyBorder="0" applyAlignment="0" applyProtection="0">
      <alignment vertical="center"/>
    </xf>
    <xf numFmtId="0" fontId="64" fillId="46" borderId="0" applyNumberFormat="0" applyBorder="0" applyAlignment="0" applyProtection="0">
      <alignment vertical="center"/>
    </xf>
  </cellStyleXfs>
  <cellXfs count="246">
    <xf numFmtId="0" fontId="0" fillId="0" borderId="0" xfId="0"/>
    <xf numFmtId="0" fontId="0" fillId="2" borderId="0" xfId="0" applyFill="1"/>
    <xf numFmtId="0" fontId="1" fillId="0" borderId="0" xfId="0" applyFont="1"/>
    <xf numFmtId="0" fontId="0" fillId="3" borderId="0" xfId="0" applyFill="1"/>
    <xf numFmtId="0" fontId="2" fillId="0" borderId="0" xfId="0" applyFont="1"/>
    <xf numFmtId="0" fontId="3" fillId="0" borderId="0" xfId="0" applyFont="1" applyAlignment="1">
      <alignment horizontal="center" vertical="center"/>
    </xf>
    <xf numFmtId="176" fontId="0" fillId="0" borderId="0" xfId="0" applyNumberFormat="1"/>
    <xf numFmtId="0" fontId="1" fillId="2" borderId="1" xfId="0" applyFont="1" applyFill="1" applyBorder="1" applyAlignment="1">
      <alignment horizontal="center" vertical="center" wrapText="1"/>
    </xf>
    <xf numFmtId="0" fontId="2" fillId="0" borderId="1" xfId="0" applyFont="1" applyBorder="1"/>
    <xf numFmtId="176" fontId="4" fillId="4" borderId="2" xfId="1" applyFont="1" applyFill="1" applyBorder="1" applyAlignment="1">
      <alignment horizontal="center" vertical="center" wrapText="1"/>
    </xf>
    <xf numFmtId="0" fontId="4" fillId="5" borderId="2" xfId="1" applyNumberFormat="1" applyFont="1" applyFill="1" applyBorder="1" applyAlignment="1">
      <alignment horizontal="center" vertical="center" wrapText="1"/>
    </xf>
    <xf numFmtId="0" fontId="5" fillId="6" borderId="2" xfId="17" applyFont="1" applyFill="1" applyBorder="1" applyAlignment="1">
      <alignment horizontal="center" vertical="center" wrapText="1"/>
    </xf>
    <xf numFmtId="176" fontId="4" fillId="4" borderId="3" xfId="1" applyFont="1" applyFill="1" applyBorder="1" applyAlignment="1">
      <alignment horizontal="center" vertical="center" wrapText="1"/>
    </xf>
    <xf numFmtId="0" fontId="4" fillId="5" borderId="3" xfId="1" applyNumberFormat="1" applyFont="1" applyFill="1" applyBorder="1" applyAlignment="1">
      <alignment horizontal="center" vertical="center" wrapText="1"/>
    </xf>
    <xf numFmtId="0" fontId="5" fillId="6" borderId="3" xfId="17" applyFont="1" applyFill="1" applyBorder="1" applyAlignment="1">
      <alignment horizontal="center" vertical="center" wrapText="1"/>
    </xf>
    <xf numFmtId="176" fontId="4" fillId="0" borderId="1" xfId="1" applyFont="1" applyBorder="1" applyAlignment="1">
      <alignment vertical="center"/>
    </xf>
    <xf numFmtId="176" fontId="4" fillId="0" borderId="1" xfId="1" applyFont="1" applyBorder="1" applyAlignment="1">
      <alignment vertical="center" wrapText="1"/>
    </xf>
    <xf numFmtId="176" fontId="6" fillId="5" borderId="1" xfId="1" applyFont="1" applyFill="1" applyBorder="1" applyAlignment="1">
      <alignment vertical="center"/>
    </xf>
    <xf numFmtId="176" fontId="7" fillId="2" borderId="1" xfId="17" applyNumberFormat="1" applyFont="1" applyFill="1" applyBorder="1" applyAlignment="1">
      <alignment horizontal="left" vertical="center" wrapText="1"/>
    </xf>
    <xf numFmtId="0" fontId="0" fillId="7" borderId="0" xfId="0" applyFill="1"/>
    <xf numFmtId="0" fontId="1" fillId="7" borderId="0" xfId="0" applyFont="1" applyFill="1"/>
    <xf numFmtId="176" fontId="8" fillId="8" borderId="1" xfId="1" applyFont="1" applyFill="1" applyBorder="1" applyAlignment="1">
      <alignment vertical="center"/>
    </xf>
    <xf numFmtId="176" fontId="8" fillId="8" borderId="1" xfId="1" applyFont="1" applyFill="1" applyBorder="1" applyAlignment="1">
      <alignment vertical="center" wrapText="1"/>
    </xf>
    <xf numFmtId="176" fontId="9" fillId="5" borderId="1" xfId="1" applyFont="1" applyFill="1" applyBorder="1" applyAlignment="1">
      <alignment vertical="center"/>
    </xf>
    <xf numFmtId="176" fontId="9" fillId="8" borderId="1" xfId="1" applyFont="1" applyFill="1" applyBorder="1" applyAlignment="1">
      <alignment vertical="center"/>
    </xf>
    <xf numFmtId="176" fontId="4" fillId="2" borderId="1" xfId="1" applyFont="1" applyFill="1" applyBorder="1" applyAlignment="1">
      <alignment vertical="center"/>
    </xf>
    <xf numFmtId="176" fontId="4" fillId="2" borderId="1" xfId="1" applyFont="1" applyFill="1" applyBorder="1" applyAlignment="1">
      <alignment vertical="center" wrapText="1"/>
    </xf>
    <xf numFmtId="176" fontId="9" fillId="0" borderId="1" xfId="1" applyFont="1" applyFill="1" applyBorder="1" applyAlignment="1">
      <alignment vertical="center"/>
    </xf>
    <xf numFmtId="176" fontId="10" fillId="5" borderId="1" xfId="1" applyFont="1" applyFill="1" applyBorder="1" applyAlignment="1">
      <alignment vertical="center"/>
    </xf>
    <xf numFmtId="176" fontId="7" fillId="0" borderId="1" xfId="17" applyNumberFormat="1" applyFont="1" applyFill="1" applyBorder="1" applyAlignment="1">
      <alignment horizontal="left" vertical="center" wrapText="1"/>
    </xf>
    <xf numFmtId="176" fontId="0" fillId="7" borderId="1" xfId="0" applyNumberFormat="1" applyFill="1" applyBorder="1"/>
    <xf numFmtId="176" fontId="11" fillId="0" borderId="1" xfId="1" applyFont="1" applyBorder="1" applyAlignment="1">
      <alignment vertical="center"/>
    </xf>
    <xf numFmtId="176" fontId="11" fillId="0" borderId="1" xfId="1" applyFont="1" applyBorder="1" applyAlignment="1">
      <alignment vertical="center" wrapText="1"/>
    </xf>
    <xf numFmtId="176" fontId="12" fillId="5" borderId="1" xfId="1" applyFont="1" applyFill="1" applyBorder="1" applyAlignment="1">
      <alignment horizontal="center"/>
    </xf>
    <xf numFmtId="176" fontId="13" fillId="0" borderId="1" xfId="17" applyNumberFormat="1" applyFont="1" applyFill="1" applyBorder="1" applyAlignment="1">
      <alignment horizontal="left" vertical="center" wrapText="1"/>
    </xf>
    <xf numFmtId="176" fontId="7" fillId="0" borderId="1" xfId="1" applyFont="1" applyFill="1" applyBorder="1" applyAlignment="1">
      <alignment vertical="center"/>
    </xf>
    <xf numFmtId="176" fontId="1" fillId="7" borderId="1" xfId="0" applyNumberFormat="1" applyFont="1" applyFill="1" applyBorder="1"/>
    <xf numFmtId="176" fontId="0" fillId="7" borderId="0" xfId="1" applyFont="1" applyFill="1"/>
    <xf numFmtId="0" fontId="0" fillId="7" borderId="1" xfId="0" applyFill="1" applyBorder="1" applyAlignment="1">
      <alignment horizontal="left"/>
    </xf>
    <xf numFmtId="176" fontId="14" fillId="5" borderId="1" xfId="1" applyFont="1" applyFill="1" applyBorder="1" applyAlignment="1">
      <alignment vertical="center"/>
    </xf>
    <xf numFmtId="176" fontId="0" fillId="7" borderId="1" xfId="0" applyNumberFormat="1" applyFill="1" applyBorder="1" applyAlignment="1">
      <alignment horizontal="left"/>
    </xf>
    <xf numFmtId="176" fontId="7" fillId="0" borderId="1" xfId="1" applyFont="1" applyBorder="1" applyAlignment="1">
      <alignment vertical="center"/>
    </xf>
    <xf numFmtId="176" fontId="13" fillId="2" borderId="1" xfId="17" applyNumberFormat="1" applyFont="1" applyFill="1" applyBorder="1" applyAlignment="1">
      <alignment horizontal="left" vertical="center" wrapText="1"/>
    </xf>
    <xf numFmtId="176" fontId="15" fillId="0" borderId="1" xfId="1" applyFont="1" applyBorder="1" applyAlignment="1">
      <alignment vertical="center" wrapText="1"/>
    </xf>
    <xf numFmtId="176" fontId="12" fillId="5" borderId="1" xfId="1" applyFont="1" applyFill="1" applyBorder="1" applyAlignment="1">
      <alignment vertical="center"/>
    </xf>
    <xf numFmtId="0" fontId="1" fillId="7" borderId="1" xfId="0" applyFont="1" applyFill="1" applyBorder="1"/>
    <xf numFmtId="0" fontId="1" fillId="9" borderId="0" xfId="0" applyFont="1" applyFill="1"/>
    <xf numFmtId="0" fontId="0" fillId="9" borderId="0" xfId="0" applyFill="1"/>
    <xf numFmtId="0" fontId="1" fillId="9" borderId="1" xfId="0" applyFont="1" applyFill="1" applyBorder="1" applyAlignment="1">
      <alignment vertical="center" wrapText="1"/>
    </xf>
    <xf numFmtId="0" fontId="0" fillId="9" borderId="1" xfId="0" applyFill="1" applyBorder="1" applyAlignment="1">
      <alignment vertical="center" wrapText="1"/>
    </xf>
    <xf numFmtId="176" fontId="0" fillId="9" borderId="1" xfId="0" applyNumberFormat="1" applyFill="1" applyBorder="1"/>
    <xf numFmtId="0" fontId="16" fillId="9" borderId="1" xfId="0" applyFont="1" applyFill="1" applyBorder="1" applyAlignment="1">
      <alignment vertical="center" wrapText="1"/>
    </xf>
    <xf numFmtId="176" fontId="16" fillId="9" borderId="1" xfId="1" applyFont="1" applyFill="1" applyBorder="1" applyAlignment="1">
      <alignment vertical="center" wrapText="1"/>
    </xf>
    <xf numFmtId="0" fontId="0" fillId="9" borderId="4" xfId="0" applyFill="1" applyBorder="1" applyAlignment="1">
      <alignment vertical="center" wrapText="1"/>
    </xf>
    <xf numFmtId="176" fontId="16" fillId="9" borderId="4" xfId="1" applyFont="1" applyFill="1" applyBorder="1" applyAlignment="1">
      <alignment vertical="center" wrapText="1"/>
    </xf>
    <xf numFmtId="0" fontId="0" fillId="9" borderId="1" xfId="0" applyFill="1" applyBorder="1" applyAlignment="1">
      <alignment horizontal="center" vertical="center" wrapText="1"/>
    </xf>
    <xf numFmtId="4" fontId="0" fillId="9" borderId="1" xfId="0" applyNumberFormat="1" applyFill="1" applyBorder="1"/>
    <xf numFmtId="176" fontId="11" fillId="2" borderId="1" xfId="1" applyFont="1" applyFill="1" applyBorder="1" applyAlignment="1">
      <alignment vertical="center" wrapText="1"/>
    </xf>
    <xf numFmtId="10" fontId="0" fillId="9" borderId="1" xfId="0" applyNumberFormat="1" applyFill="1" applyBorder="1"/>
    <xf numFmtId="0" fontId="17" fillId="0" borderId="0" xfId="0" applyFont="1" applyAlignment="1">
      <alignment horizontal="center" vertical="center" wrapText="1"/>
    </xf>
    <xf numFmtId="0" fontId="0" fillId="0" borderId="0" xfId="0" applyBorder="1" applyAlignment="1"/>
    <xf numFmtId="0" fontId="1" fillId="0" borderId="5" xfId="0" applyFont="1" applyBorder="1" applyAlignment="1">
      <alignment horizontal="center"/>
    </xf>
    <xf numFmtId="0" fontId="0" fillId="0" borderId="6" xfId="0" applyBorder="1"/>
    <xf numFmtId="0" fontId="1" fillId="0" borderId="1" xfId="0" applyFont="1" applyBorder="1"/>
    <xf numFmtId="0" fontId="1" fillId="0" borderId="1" xfId="0" applyFont="1" applyBorder="1" applyAlignment="1">
      <alignment horizontal="center" wrapText="1"/>
    </xf>
    <xf numFmtId="0" fontId="0" fillId="0" borderId="1" xfId="0" applyBorder="1"/>
    <xf numFmtId="4" fontId="0" fillId="0" borderId="1" xfId="0" applyNumberFormat="1" applyBorder="1"/>
    <xf numFmtId="0" fontId="0" fillId="0" borderId="1" xfId="0" applyFont="1" applyBorder="1" applyAlignment="1">
      <alignment horizontal="left" vertical="center" wrapText="1"/>
    </xf>
    <xf numFmtId="4" fontId="0" fillId="2" borderId="1" xfId="0" applyNumberFormat="1" applyFont="1" applyFill="1" applyBorder="1"/>
    <xf numFmtId="0" fontId="0" fillId="0" borderId="0" xfId="0" applyBorder="1"/>
    <xf numFmtId="4" fontId="1" fillId="0" borderId="1" xfId="0" applyNumberFormat="1" applyFont="1" applyBorder="1"/>
    <xf numFmtId="176" fontId="15" fillId="0" borderId="1" xfId="1" applyFont="1" applyBorder="1" applyAlignment="1">
      <alignment vertical="center"/>
    </xf>
    <xf numFmtId="0" fontId="0" fillId="10" borderId="1" xfId="0" applyFill="1" applyBorder="1"/>
    <xf numFmtId="176" fontId="0" fillId="10" borderId="1" xfId="0" applyNumberFormat="1" applyFill="1" applyBorder="1"/>
    <xf numFmtId="10" fontId="0" fillId="0" borderId="1" xfId="0" applyNumberFormat="1" applyBorder="1"/>
    <xf numFmtId="10" fontId="0" fillId="2" borderId="1" xfId="0" applyNumberFormat="1" applyFill="1" applyBorder="1"/>
    <xf numFmtId="0" fontId="0" fillId="10" borderId="0" xfId="0" applyFill="1"/>
    <xf numFmtId="176" fontId="0" fillId="2" borderId="0" xfId="0" applyNumberFormat="1" applyFill="1"/>
    <xf numFmtId="176" fontId="1" fillId="0" borderId="0" xfId="0" applyNumberFormat="1" applyFont="1"/>
    <xf numFmtId="176" fontId="0" fillId="9" borderId="1" xfId="0" applyNumberFormat="1" applyFill="1" applyBorder="1" applyAlignment="1">
      <alignment vertical="center" wrapText="1"/>
    </xf>
    <xf numFmtId="4" fontId="0" fillId="9" borderId="1" xfId="0" applyNumberFormat="1" applyFill="1" applyBorder="1" applyAlignment="1">
      <alignment vertical="center" wrapText="1"/>
    </xf>
    <xf numFmtId="4" fontId="0" fillId="9" borderId="4" xfId="0" applyNumberFormat="1" applyFill="1" applyBorder="1" applyAlignment="1">
      <alignment vertical="center" wrapText="1"/>
    </xf>
    <xf numFmtId="4" fontId="18" fillId="0" borderId="0" xfId="0" applyNumberFormat="1" applyFont="1"/>
    <xf numFmtId="4" fontId="0" fillId="8" borderId="1" xfId="0" applyNumberFormat="1" applyFill="1" applyBorder="1"/>
    <xf numFmtId="4" fontId="0" fillId="0" borderId="0" xfId="0" applyNumberFormat="1"/>
    <xf numFmtId="4" fontId="0" fillId="5" borderId="1" xfId="0" applyNumberFormat="1" applyFont="1" applyFill="1" applyBorder="1"/>
    <xf numFmtId="176" fontId="19" fillId="0" borderId="1" xfId="1" applyFont="1" applyBorder="1" applyAlignment="1">
      <alignment vertical="center"/>
    </xf>
    <xf numFmtId="0" fontId="20" fillId="0" borderId="1" xfId="0" applyFont="1" applyBorder="1" applyAlignment="1">
      <alignment horizontal="left" vertical="center" wrapText="1"/>
    </xf>
    <xf numFmtId="0" fontId="21" fillId="0" borderId="1" xfId="0" applyFont="1" applyBorder="1" applyAlignment="1">
      <alignment horizontal="left" vertical="center" wrapText="1"/>
    </xf>
    <xf numFmtId="176" fontId="9" fillId="2" borderId="1" xfId="1" applyFont="1" applyFill="1" applyBorder="1" applyAlignment="1">
      <alignment vertical="center"/>
    </xf>
    <xf numFmtId="10" fontId="0" fillId="0" borderId="0" xfId="0" applyNumberFormat="1"/>
    <xf numFmtId="176" fontId="11" fillId="2" borderId="1" xfId="1" applyFont="1" applyFill="1" applyBorder="1" applyAlignment="1">
      <alignment vertical="center"/>
    </xf>
    <xf numFmtId="176" fontId="7" fillId="0" borderId="1" xfId="0" applyNumberFormat="1" applyFont="1" applyBorder="1"/>
    <xf numFmtId="176" fontId="13" fillId="0" borderId="1" xfId="0" applyNumberFormat="1" applyFont="1" applyBorder="1"/>
    <xf numFmtId="176" fontId="22" fillId="8" borderId="1" xfId="1" applyFont="1" applyFill="1" applyBorder="1" applyAlignment="1">
      <alignment vertical="center"/>
    </xf>
    <xf numFmtId="176" fontId="22" fillId="8" borderId="1" xfId="1" applyFont="1" applyFill="1" applyBorder="1" applyAlignment="1">
      <alignment vertical="center" wrapText="1"/>
    </xf>
    <xf numFmtId="176" fontId="22" fillId="2" borderId="1" xfId="1" applyFont="1" applyFill="1" applyBorder="1" applyAlignment="1">
      <alignment vertical="center"/>
    </xf>
    <xf numFmtId="176" fontId="22" fillId="2" borderId="1" xfId="1" applyFont="1" applyFill="1" applyBorder="1" applyAlignment="1">
      <alignment vertical="center" wrapText="1"/>
    </xf>
    <xf numFmtId="176" fontId="23" fillId="0" borderId="1" xfId="1" applyFont="1" applyBorder="1" applyAlignment="1">
      <alignment vertical="center"/>
    </xf>
    <xf numFmtId="176" fontId="23" fillId="0" borderId="1" xfId="1" applyFont="1" applyBorder="1" applyAlignment="1">
      <alignment vertical="center" wrapText="1"/>
    </xf>
    <xf numFmtId="176" fontId="19" fillId="0" borderId="1" xfId="1" applyFont="1" applyBorder="1" applyAlignment="1">
      <alignment vertical="center" wrapText="1"/>
    </xf>
    <xf numFmtId="176" fontId="10" fillId="5" borderId="1" xfId="1" applyFont="1" applyFill="1" applyBorder="1" applyAlignment="1">
      <alignment horizontal="center" vertical="center"/>
    </xf>
    <xf numFmtId="176" fontId="7" fillId="0" borderId="1" xfId="1" applyFont="1" applyBorder="1" applyAlignment="1">
      <alignment horizontal="center" vertical="center"/>
    </xf>
    <xf numFmtId="176" fontId="12" fillId="5" borderId="1" xfId="1" applyFont="1" applyFill="1" applyBorder="1" applyAlignment="1">
      <alignment horizontal="center" vertical="center"/>
    </xf>
    <xf numFmtId="0" fontId="11" fillId="0" borderId="1" xfId="1" applyNumberFormat="1" applyFont="1" applyBorder="1" applyAlignment="1">
      <alignment horizontal="left" vertical="center"/>
    </xf>
    <xf numFmtId="0" fontId="15" fillId="0" borderId="1" xfId="1" applyNumberFormat="1" applyFont="1" applyBorder="1" applyAlignment="1">
      <alignment horizontal="left" vertical="center"/>
    </xf>
    <xf numFmtId="176" fontId="24" fillId="0" borderId="1" xfId="1" applyFont="1" applyBorder="1" applyAlignment="1">
      <alignment vertical="center"/>
    </xf>
    <xf numFmtId="176" fontId="24" fillId="0" borderId="1" xfId="1" applyFont="1" applyBorder="1" applyAlignment="1">
      <alignment vertical="center" wrapText="1"/>
    </xf>
    <xf numFmtId="176" fontId="25" fillId="0" borderId="7" xfId="1" applyFont="1" applyBorder="1" applyAlignment="1">
      <alignment horizontal="center" vertical="center"/>
    </xf>
    <xf numFmtId="176" fontId="25" fillId="0" borderId="8" xfId="1" applyFont="1" applyBorder="1" applyAlignment="1">
      <alignment horizontal="center" vertical="center"/>
    </xf>
    <xf numFmtId="176" fontId="26" fillId="5" borderId="1" xfId="1" applyFont="1" applyFill="1" applyBorder="1" applyAlignment="1">
      <alignment vertical="center"/>
    </xf>
    <xf numFmtId="176" fontId="27" fillId="0" borderId="1" xfId="1" applyFont="1" applyBorder="1" applyAlignment="1">
      <alignment vertical="center"/>
    </xf>
    <xf numFmtId="176" fontId="11" fillId="0" borderId="0" xfId="1" applyFont="1" applyFill="1" applyBorder="1" applyAlignment="1">
      <alignment vertical="center"/>
    </xf>
    <xf numFmtId="176" fontId="11" fillId="0" borderId="0" xfId="1" applyFont="1" applyFill="1" applyBorder="1" applyAlignment="1">
      <alignment vertical="center" wrapText="1"/>
    </xf>
    <xf numFmtId="176" fontId="2" fillId="0" borderId="1" xfId="0" applyNumberFormat="1" applyFont="1" applyBorder="1"/>
    <xf numFmtId="176" fontId="2" fillId="0" borderId="0" xfId="0" applyNumberFormat="1" applyFont="1"/>
    <xf numFmtId="0" fontId="0" fillId="0" borderId="0" xfId="0" applyAlignment="1">
      <alignment horizontal="center"/>
    </xf>
    <xf numFmtId="0" fontId="1" fillId="0" borderId="0" xfId="0" applyFont="1" applyAlignment="1">
      <alignment horizontal="center"/>
    </xf>
    <xf numFmtId="0" fontId="0" fillId="0" borderId="9" xfId="0" applyBorder="1"/>
    <xf numFmtId="0" fontId="0" fillId="0" borderId="1" xfId="0" applyBorder="1" applyAlignment="1">
      <alignment horizontal="left"/>
    </xf>
    <xf numFmtId="0" fontId="0" fillId="0" borderId="8" xfId="0" applyBorder="1"/>
    <xf numFmtId="0" fontId="28" fillId="0" borderId="1" xfId="0" applyFont="1" applyBorder="1" applyAlignment="1">
      <alignment horizontal="center"/>
    </xf>
    <xf numFmtId="0" fontId="1" fillId="0" borderId="1" xfId="0" applyFont="1" applyBorder="1" applyAlignment="1">
      <alignment horizontal="center"/>
    </xf>
    <xf numFmtId="176" fontId="0" fillId="0" borderId="1" xfId="0" applyNumberFormat="1" applyBorder="1"/>
    <xf numFmtId="0" fontId="16" fillId="0" borderId="1" xfId="0" applyFont="1" applyBorder="1" applyAlignment="1">
      <alignment horizontal="center"/>
    </xf>
    <xf numFmtId="4" fontId="0" fillId="0" borderId="1" xfId="0" applyNumberFormat="1" applyBorder="1" applyAlignment="1">
      <alignment horizontal="center"/>
    </xf>
    <xf numFmtId="176" fontId="16" fillId="2" borderId="7" xfId="1" applyFont="1" applyFill="1" applyBorder="1" applyAlignment="1">
      <alignment horizontal="center" vertical="center" wrapText="1"/>
    </xf>
    <xf numFmtId="176" fontId="16" fillId="2" borderId="9" xfId="1" applyFont="1" applyFill="1" applyBorder="1" applyAlignment="1">
      <alignment horizontal="center" vertical="center" wrapText="1"/>
    </xf>
    <xf numFmtId="176" fontId="16" fillId="2" borderId="8" xfId="1" applyFont="1" applyFill="1" applyBorder="1" applyAlignment="1">
      <alignment horizontal="center" vertical="center" wrapText="1"/>
    </xf>
    <xf numFmtId="176" fontId="16" fillId="2" borderId="2" xfId="1" applyFont="1" applyFill="1" applyBorder="1" applyAlignment="1">
      <alignment horizontal="center" vertical="center" wrapText="1"/>
    </xf>
    <xf numFmtId="176" fontId="16" fillId="2" borderId="1" xfId="1" applyFont="1" applyFill="1" applyBorder="1" applyAlignment="1">
      <alignment horizontal="center" vertical="center" wrapText="1"/>
    </xf>
    <xf numFmtId="0" fontId="0" fillId="0" borderId="10" xfId="0" applyBorder="1"/>
    <xf numFmtId="0" fontId="0" fillId="11" borderId="0" xfId="0" applyFill="1"/>
    <xf numFmtId="0" fontId="3" fillId="2" borderId="0" xfId="0" applyFont="1" applyFill="1" applyAlignment="1">
      <alignment horizontal="center" vertical="center"/>
    </xf>
    <xf numFmtId="176" fontId="4" fillId="4" borderId="11" xfId="1" applyFont="1" applyFill="1" applyBorder="1" applyAlignment="1">
      <alignment horizontal="center" vertical="center" wrapText="1"/>
    </xf>
    <xf numFmtId="176" fontId="4" fillId="4" borderId="12" xfId="1" applyFont="1" applyFill="1" applyBorder="1" applyAlignment="1">
      <alignment horizontal="center" vertical="center" wrapText="1"/>
    </xf>
    <xf numFmtId="176" fontId="4" fillId="4" borderId="1" xfId="1" applyFont="1" applyFill="1" applyBorder="1" applyAlignment="1">
      <alignment horizontal="center" vertical="center" wrapText="1"/>
    </xf>
    <xf numFmtId="0" fontId="4" fillId="4" borderId="1" xfId="1" applyNumberFormat="1" applyFont="1" applyFill="1" applyBorder="1" applyAlignment="1">
      <alignment horizontal="center" vertical="center" wrapText="1"/>
    </xf>
    <xf numFmtId="0" fontId="4" fillId="12" borderId="1" xfId="1" applyNumberFormat="1" applyFont="1" applyFill="1" applyBorder="1" applyAlignment="1">
      <alignment horizontal="center" vertical="center" wrapText="1"/>
    </xf>
    <xf numFmtId="0" fontId="4" fillId="13" borderId="1" xfId="1" applyNumberFormat="1" applyFont="1" applyFill="1" applyBorder="1" applyAlignment="1">
      <alignment horizontal="center" vertical="center" wrapText="1"/>
    </xf>
    <xf numFmtId="176" fontId="29" fillId="0" borderId="1" xfId="1" applyFont="1" applyBorder="1" applyAlignment="1">
      <alignment vertical="center"/>
    </xf>
    <xf numFmtId="176" fontId="29" fillId="12" borderId="1" xfId="1" applyFont="1" applyFill="1" applyBorder="1" applyAlignment="1">
      <alignment vertical="center"/>
    </xf>
    <xf numFmtId="176" fontId="30" fillId="8" borderId="1" xfId="1" applyFont="1" applyFill="1" applyBorder="1" applyAlignment="1">
      <alignment vertical="center"/>
    </xf>
    <xf numFmtId="176" fontId="31" fillId="2" borderId="1" xfId="1" applyFont="1" applyFill="1" applyBorder="1" applyAlignment="1">
      <alignment vertical="center"/>
    </xf>
    <xf numFmtId="176" fontId="32" fillId="0" borderId="1" xfId="1" applyFont="1" applyBorder="1" applyAlignment="1">
      <alignment vertical="center"/>
    </xf>
    <xf numFmtId="176" fontId="11" fillId="0" borderId="1" xfId="1" applyFont="1" applyBorder="1" applyAlignment="1">
      <alignment horizontal="center"/>
    </xf>
    <xf numFmtId="176" fontId="33" fillId="0" borderId="1" xfId="1" applyFont="1" applyBorder="1" applyAlignment="1">
      <alignment horizontal="center"/>
    </xf>
    <xf numFmtId="176" fontId="33" fillId="13" borderId="1" xfId="1" applyFont="1" applyFill="1" applyBorder="1" applyAlignment="1">
      <alignment horizontal="center"/>
    </xf>
    <xf numFmtId="176" fontId="11" fillId="0" borderId="1" xfId="1" applyFont="1" applyBorder="1" applyAlignment="1">
      <alignment horizontal="center" vertical="center"/>
    </xf>
    <xf numFmtId="176" fontId="33" fillId="0" borderId="1" xfId="1" applyFont="1" applyBorder="1" applyAlignment="1">
      <alignment vertical="center"/>
    </xf>
    <xf numFmtId="176" fontId="33" fillId="13" borderId="1" xfId="1" applyFont="1" applyFill="1" applyBorder="1" applyAlignment="1">
      <alignment vertical="center"/>
    </xf>
    <xf numFmtId="176" fontId="33" fillId="0" borderId="1" xfId="1" applyFont="1" applyBorder="1" applyAlignment="1">
      <alignment vertical="center" wrapText="1"/>
    </xf>
    <xf numFmtId="176" fontId="33" fillId="13" borderId="1" xfId="1" applyFont="1" applyFill="1" applyBorder="1" applyAlignment="1">
      <alignment vertical="center" wrapText="1"/>
    </xf>
    <xf numFmtId="176" fontId="34" fillId="2" borderId="1" xfId="1" applyFont="1" applyFill="1" applyBorder="1" applyAlignment="1">
      <alignment vertical="center"/>
    </xf>
    <xf numFmtId="176" fontId="11" fillId="13" borderId="1" xfId="1" applyFont="1" applyFill="1" applyBorder="1" applyAlignment="1">
      <alignment horizontal="center" vertical="center"/>
    </xf>
    <xf numFmtId="176" fontId="11" fillId="0" borderId="1" xfId="1" applyFont="1" applyBorder="1" applyAlignment="1">
      <alignment horizontal="right" vertical="center"/>
    </xf>
    <xf numFmtId="176" fontId="33" fillId="0" borderId="1" xfId="1" applyFont="1" applyBorder="1" applyAlignment="1">
      <alignment horizontal="right" vertical="center"/>
    </xf>
    <xf numFmtId="176" fontId="33" fillId="13" borderId="1" xfId="1" applyFont="1" applyFill="1" applyBorder="1" applyAlignment="1">
      <alignment horizontal="right" vertical="center"/>
    </xf>
    <xf numFmtId="0" fontId="1" fillId="3" borderId="13"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4" fillId="14" borderId="1" xfId="1" applyNumberFormat="1" applyFont="1" applyFill="1" applyBorder="1" applyAlignment="1">
      <alignment horizontal="center" vertical="center" wrapText="1"/>
    </xf>
    <xf numFmtId="0" fontId="4" fillId="5" borderId="1" xfId="1" applyNumberFormat="1" applyFont="1" applyFill="1" applyBorder="1" applyAlignment="1">
      <alignment horizontal="center" vertical="center" wrapText="1"/>
    </xf>
    <xf numFmtId="0" fontId="5" fillId="6" borderId="1" xfId="17" applyFont="1" applyFill="1" applyBorder="1" applyAlignment="1">
      <alignment horizontal="center" vertical="center" wrapText="1"/>
    </xf>
    <xf numFmtId="176" fontId="33" fillId="2" borderId="1" xfId="1" applyFont="1" applyFill="1" applyBorder="1" applyAlignment="1">
      <alignment horizontal="center"/>
    </xf>
    <xf numFmtId="176" fontId="29" fillId="5" borderId="1" xfId="1" applyFont="1" applyFill="1" applyBorder="1" applyAlignment="1">
      <alignment vertical="center"/>
    </xf>
    <xf numFmtId="176" fontId="35" fillId="2" borderId="1" xfId="17" applyNumberFormat="1" applyFont="1" applyFill="1" applyBorder="1" applyAlignment="1">
      <alignment horizontal="left" vertical="center" wrapText="1"/>
    </xf>
    <xf numFmtId="176" fontId="30" fillId="5" borderId="1" xfId="1" applyFont="1" applyFill="1" applyBorder="1" applyAlignment="1">
      <alignment vertical="center"/>
    </xf>
    <xf numFmtId="176" fontId="31" fillId="5" borderId="1" xfId="1" applyFont="1" applyFill="1" applyBorder="1" applyAlignment="1">
      <alignment vertical="center"/>
    </xf>
    <xf numFmtId="176" fontId="31" fillId="0" borderId="1" xfId="1" applyFont="1" applyFill="1" applyBorder="1" applyAlignment="1">
      <alignment vertical="center"/>
    </xf>
    <xf numFmtId="176" fontId="32" fillId="5" borderId="1" xfId="1" applyFont="1" applyFill="1" applyBorder="1" applyAlignment="1">
      <alignment vertical="center"/>
    </xf>
    <xf numFmtId="176" fontId="35" fillId="0" borderId="1" xfId="17" applyNumberFormat="1" applyFont="1" applyFill="1" applyBorder="1" applyAlignment="1">
      <alignment horizontal="left" vertical="center" wrapText="1"/>
    </xf>
    <xf numFmtId="176" fontId="33" fillId="5" borderId="1" xfId="1" applyFont="1" applyFill="1" applyBorder="1" applyAlignment="1">
      <alignment horizontal="center"/>
    </xf>
    <xf numFmtId="176" fontId="36" fillId="0" borderId="1" xfId="17" applyNumberFormat="1" applyFont="1" applyFill="1" applyBorder="1" applyAlignment="1">
      <alignment horizontal="left" vertical="center" wrapText="1"/>
    </xf>
    <xf numFmtId="176" fontId="37" fillId="0" borderId="1" xfId="1" applyFont="1" applyFill="1" applyBorder="1" applyAlignment="1">
      <alignment vertical="center"/>
    </xf>
    <xf numFmtId="176" fontId="0" fillId="2" borderId="0" xfId="1" applyFont="1" applyFill="1"/>
    <xf numFmtId="176" fontId="34" fillId="5" borderId="1" xfId="1" applyFont="1" applyFill="1" applyBorder="1" applyAlignment="1">
      <alignment vertical="center"/>
    </xf>
    <xf numFmtId="176" fontId="38" fillId="0" borderId="1" xfId="1" applyFont="1" applyFill="1" applyBorder="1" applyAlignment="1">
      <alignment vertical="center"/>
    </xf>
    <xf numFmtId="176" fontId="37" fillId="0" borderId="1" xfId="1" applyFont="1" applyBorder="1" applyAlignment="1">
      <alignment vertical="center"/>
    </xf>
    <xf numFmtId="176" fontId="36" fillId="2" borderId="1" xfId="17" applyNumberFormat="1" applyFont="1" applyFill="1" applyBorder="1" applyAlignment="1">
      <alignment horizontal="left" vertical="center" wrapText="1"/>
    </xf>
    <xf numFmtId="176" fontId="33" fillId="5" borderId="1" xfId="1" applyFont="1" applyFill="1" applyBorder="1" applyAlignment="1">
      <alignment vertical="center"/>
    </xf>
    <xf numFmtId="176" fontId="11" fillId="0" borderId="1" xfId="1" applyFont="1" applyFill="1" applyBorder="1" applyAlignment="1">
      <alignment horizontal="center" vertical="center"/>
    </xf>
    <xf numFmtId="176" fontId="33" fillId="0" borderId="1" xfId="1" applyFont="1" applyFill="1" applyBorder="1" applyAlignment="1">
      <alignment vertical="center"/>
    </xf>
    <xf numFmtId="176" fontId="25" fillId="0" borderId="1" xfId="1" applyFont="1" applyBorder="1" applyAlignment="1">
      <alignment vertical="center"/>
    </xf>
    <xf numFmtId="176" fontId="8" fillId="0" borderId="1" xfId="1" applyFont="1" applyBorder="1" applyAlignment="1">
      <alignment vertical="center" wrapText="1"/>
    </xf>
    <xf numFmtId="0" fontId="18" fillId="5" borderId="0" xfId="0" applyFont="1" applyFill="1"/>
    <xf numFmtId="0" fontId="39" fillId="0" borderId="1" xfId="0" applyFont="1" applyBorder="1" applyAlignment="1">
      <alignment horizontal="left" vertical="center" wrapText="1"/>
    </xf>
    <xf numFmtId="176" fontId="8" fillId="2" borderId="1" xfId="1" applyFont="1" applyFill="1" applyBorder="1" applyAlignment="1">
      <alignment vertical="center" wrapText="1"/>
    </xf>
    <xf numFmtId="4" fontId="21" fillId="13" borderId="1" xfId="0" applyNumberFormat="1" applyFont="1" applyFill="1" applyBorder="1" applyAlignment="1">
      <alignment horizontal="right" vertical="center" wrapText="1"/>
    </xf>
    <xf numFmtId="176" fontId="11" fillId="13" borderId="1" xfId="1" applyFont="1" applyFill="1" applyBorder="1" applyAlignment="1">
      <alignment vertical="center"/>
    </xf>
    <xf numFmtId="0" fontId="21" fillId="13" borderId="1" xfId="0" applyFont="1" applyFill="1" applyBorder="1" applyAlignment="1">
      <alignment horizontal="right" vertical="center" wrapText="1"/>
    </xf>
    <xf numFmtId="0" fontId="21" fillId="13" borderId="1" xfId="0" applyFont="1" applyFill="1" applyBorder="1"/>
    <xf numFmtId="4" fontId="21" fillId="13" borderId="1" xfId="0" applyNumberFormat="1" applyFont="1" applyFill="1" applyBorder="1"/>
    <xf numFmtId="176" fontId="22" fillId="13" borderId="1" xfId="1" applyFont="1" applyFill="1" applyBorder="1" applyAlignment="1">
      <alignment vertical="center"/>
    </xf>
    <xf numFmtId="176" fontId="19" fillId="13" borderId="1" xfId="1" applyFont="1" applyFill="1" applyBorder="1" applyAlignment="1">
      <alignment vertical="center"/>
    </xf>
    <xf numFmtId="176" fontId="33" fillId="2" borderId="1" xfId="1" applyFont="1" applyFill="1" applyBorder="1" applyAlignment="1">
      <alignment vertical="center"/>
    </xf>
    <xf numFmtId="176" fontId="38" fillId="2" borderId="1" xfId="1" applyFont="1" applyFill="1" applyBorder="1" applyAlignment="1">
      <alignment vertical="center"/>
    </xf>
    <xf numFmtId="176" fontId="40" fillId="5" borderId="1" xfId="1" applyFont="1" applyFill="1" applyBorder="1" applyAlignment="1">
      <alignment vertical="center"/>
    </xf>
    <xf numFmtId="176" fontId="41" fillId="0" borderId="1" xfId="1" applyFont="1" applyFill="1" applyBorder="1" applyAlignment="1">
      <alignment vertical="center"/>
    </xf>
    <xf numFmtId="176" fontId="37" fillId="0" borderId="1" xfId="0" applyNumberFormat="1" applyFont="1" applyBorder="1"/>
    <xf numFmtId="176" fontId="34" fillId="8" borderId="1" xfId="1" applyFont="1" applyFill="1" applyBorder="1" applyAlignment="1">
      <alignment vertical="center"/>
    </xf>
    <xf numFmtId="176" fontId="4" fillId="0" borderId="1" xfId="1" applyFont="1" applyBorder="1" applyAlignment="1">
      <alignment horizontal="center" vertical="center"/>
    </xf>
    <xf numFmtId="176" fontId="25" fillId="0" borderId="1" xfId="1" applyFont="1" applyBorder="1" applyAlignment="1">
      <alignment horizontal="center" vertical="center"/>
    </xf>
    <xf numFmtId="176" fontId="33" fillId="0" borderId="1" xfId="1" applyFont="1" applyBorder="1" applyAlignment="1">
      <alignment horizontal="center" vertical="center"/>
    </xf>
    <xf numFmtId="176" fontId="11" fillId="2" borderId="1" xfId="1" applyFont="1" applyFill="1" applyBorder="1" applyAlignment="1">
      <alignment horizontal="center" vertical="center"/>
    </xf>
    <xf numFmtId="176" fontId="33" fillId="2" borderId="1" xfId="1" applyFont="1" applyFill="1" applyBorder="1" applyAlignment="1">
      <alignment horizontal="center" vertical="center"/>
    </xf>
    <xf numFmtId="176" fontId="25" fillId="2" borderId="1" xfId="1" applyFont="1" applyFill="1" applyBorder="1" applyAlignment="1">
      <alignment horizontal="center" vertical="center"/>
    </xf>
    <xf numFmtId="176" fontId="42" fillId="8" borderId="1" xfId="1" applyFont="1" applyFill="1" applyBorder="1" applyAlignment="1">
      <alignment vertical="center"/>
    </xf>
    <xf numFmtId="176" fontId="43" fillId="13" borderId="1" xfId="1" applyFont="1" applyFill="1" applyBorder="1" applyAlignment="1">
      <alignment vertical="center"/>
    </xf>
    <xf numFmtId="176" fontId="4" fillId="13" borderId="1" xfId="1" applyFont="1" applyFill="1" applyBorder="1" applyAlignment="1">
      <alignment vertical="center"/>
    </xf>
    <xf numFmtId="176" fontId="32" fillId="5" borderId="1" xfId="1" applyFont="1" applyFill="1" applyBorder="1" applyAlignment="1">
      <alignment horizontal="center" vertical="center"/>
    </xf>
    <xf numFmtId="176" fontId="37" fillId="0" borderId="1" xfId="1" applyFont="1" applyBorder="1" applyAlignment="1">
      <alignment horizontal="center" vertical="center"/>
    </xf>
    <xf numFmtId="176" fontId="44" fillId="5" borderId="1" xfId="1" applyFont="1" applyFill="1" applyBorder="1" applyAlignment="1">
      <alignment horizontal="center"/>
    </xf>
    <xf numFmtId="176" fontId="33" fillId="5" borderId="1" xfId="1" applyFont="1" applyFill="1" applyBorder="1" applyAlignment="1">
      <alignment horizontal="center" vertical="center"/>
    </xf>
    <xf numFmtId="176" fontId="42" fillId="5" borderId="1" xfId="1" applyFont="1" applyFill="1" applyBorder="1" applyAlignment="1">
      <alignment vertical="center"/>
    </xf>
    <xf numFmtId="176" fontId="28" fillId="0" borderId="1" xfId="1" applyFont="1" applyBorder="1" applyAlignment="1">
      <alignment vertical="center"/>
    </xf>
    <xf numFmtId="4" fontId="0" fillId="5" borderId="0" xfId="0" applyNumberFormat="1" applyFill="1"/>
    <xf numFmtId="0" fontId="45" fillId="0" borderId="5" xfId="0" applyFont="1" applyBorder="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5" borderId="1" xfId="0" applyFont="1" applyFill="1" applyBorder="1" applyAlignment="1">
      <alignment horizontal="center" vertical="center" wrapText="1"/>
    </xf>
    <xf numFmtId="0" fontId="1" fillId="1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3" xfId="0" applyBorder="1" applyAlignment="1">
      <alignment horizontal="left" vertical="center"/>
    </xf>
    <xf numFmtId="4" fontId="0" fillId="0" borderId="1" xfId="0" applyNumberFormat="1" applyBorder="1" applyAlignment="1">
      <alignment horizontal="center" vertical="center"/>
    </xf>
    <xf numFmtId="4" fontId="0" fillId="2" borderId="1" xfId="0" applyNumberFormat="1" applyFill="1"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left" vertical="center" wrapText="1"/>
    </xf>
    <xf numFmtId="4" fontId="1" fillId="0" borderId="3" xfId="0" applyNumberFormat="1" applyFont="1" applyBorder="1" applyAlignment="1">
      <alignment horizontal="center" vertical="center"/>
    </xf>
    <xf numFmtId="0" fontId="0" fillId="0" borderId="1" xfId="0" applyBorder="1" applyAlignment="1">
      <alignment horizontal="left" vertical="center"/>
    </xf>
    <xf numFmtId="0" fontId="0" fillId="0" borderId="0" xfId="0" applyAlignment="1">
      <alignment horizontal="center" vertical="center"/>
    </xf>
    <xf numFmtId="4" fontId="0" fillId="5" borderId="1" xfId="0" applyNumberFormat="1" applyFill="1"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xf>
    <xf numFmtId="4" fontId="1" fillId="0" borderId="1" xfId="0" applyNumberFormat="1" applyFont="1" applyBorder="1" applyAlignment="1">
      <alignment horizontal="center" vertical="center"/>
    </xf>
    <xf numFmtId="0" fontId="0" fillId="0" borderId="0" xfId="0" applyBorder="1" applyAlignment="1">
      <alignment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4" fontId="0" fillId="0" borderId="7" xfId="0" applyNumberFormat="1" applyBorder="1" applyAlignment="1">
      <alignment horizontal="center" vertical="center" wrapText="1"/>
    </xf>
    <xf numFmtId="4" fontId="0" fillId="0" borderId="8" xfId="0" applyNumberFormat="1" applyBorder="1" applyAlignment="1">
      <alignment horizontal="center" vertical="center" wrapText="1"/>
    </xf>
    <xf numFmtId="4" fontId="1" fillId="8" borderId="1" xfId="0" applyNumberFormat="1" applyFont="1" applyFill="1" applyBorder="1" applyAlignment="1">
      <alignment horizontal="center" vertical="center"/>
    </xf>
    <xf numFmtId="49" fontId="0" fillId="2" borderId="1" xfId="0" applyNumberFormat="1" applyFill="1" applyBorder="1" applyAlignment="1">
      <alignment horizontal="center" vertical="center"/>
    </xf>
    <xf numFmtId="0" fontId="3" fillId="0" borderId="0" xfId="0" applyFont="1" applyAlignment="1">
      <alignment horizontal="center" vertical="center" wrapText="1"/>
    </xf>
    <xf numFmtId="0" fontId="1" fillId="3" borderId="14" xfId="0" applyFont="1" applyFill="1" applyBorder="1" applyAlignment="1">
      <alignment horizontal="center" vertical="center" wrapText="1"/>
    </xf>
    <xf numFmtId="176" fontId="28" fillId="0" borderId="1" xfId="0" applyNumberFormat="1" applyFont="1" applyBorder="1"/>
    <xf numFmtId="0" fontId="0" fillId="9" borderId="0" xfId="0" applyFill="1" applyAlignment="1">
      <alignment horizontal="center"/>
    </xf>
  </cellXfs>
  <cellStyles count="49">
    <cellStyle name="Normal" xfId="0" builtinId="0"/>
    <cellStyle name="Coma" xfId="1" builtinId="3"/>
    <cellStyle name="Moneda" xfId="2" builtinId="4"/>
    <cellStyle name="Porcentaje" xfId="3" builtinId="5"/>
    <cellStyle name="Coma [0]" xfId="4" builtinId="6"/>
    <cellStyle name="Moneda [0]" xfId="5" builtinId="7"/>
    <cellStyle name="Hipervínculo" xfId="6" builtinId="8"/>
    <cellStyle name="Hipervínculo visitado" xfId="7" builtinId="9"/>
    <cellStyle name="Nota" xfId="8" builtinId="10"/>
    <cellStyle name="Texto de advertencia"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lida" xfId="17" builtinId="21"/>
    <cellStyle name="Cálculo" xfId="18" builtinId="22"/>
    <cellStyle name="Celda de comprobación" xfId="19" builtinId="23"/>
    <cellStyle name="Celda vinculada" xfId="20" builtinId="24"/>
    <cellStyle name="Total" xfId="21" builtinId="25"/>
    <cellStyle name="Correcto" xfId="22" builtinId="26"/>
    <cellStyle name="Incorrecto" xfId="23" builtinId="27"/>
    <cellStyle name="Neutro" xfId="24" builtinId="28"/>
    <cellStyle name="Énfasis1" xfId="25" builtinId="29"/>
    <cellStyle name="20% - Énfasis1" xfId="26" builtinId="30"/>
    <cellStyle name="40% - Énfasis1" xfId="27" builtinId="31"/>
    <cellStyle name="60% - Énfasis1" xfId="28" builtinId="32"/>
    <cellStyle name="Énfasis2" xfId="29" builtinId="33"/>
    <cellStyle name="20% - Énfasis2" xfId="30" builtinId="34"/>
    <cellStyle name="40% - Énfasis2" xfId="31" builtinId="35"/>
    <cellStyle name="60% - Énfasis2" xfId="32" builtinId="36"/>
    <cellStyle name="Énfasis3" xfId="33" builtinId="37"/>
    <cellStyle name="20% - Énfasis3" xfId="34" builtinId="38"/>
    <cellStyle name="40% - Énfasis3" xfId="35" builtinId="39"/>
    <cellStyle name="60% - Énfasis3" xfId="36" builtinId="40"/>
    <cellStyle name="Énfasis4" xfId="37" builtinId="41"/>
    <cellStyle name="20% - Énfasis4" xfId="38" builtinId="42"/>
    <cellStyle name="40% - Énfasis4" xfId="39" builtinId="43"/>
    <cellStyle name="60% - Énfasis4" xfId="40" builtinId="44"/>
    <cellStyle name="Énfasis5" xfId="41" builtinId="45"/>
    <cellStyle name="20% - Énfasis5" xfId="42" builtinId="46"/>
    <cellStyle name="40% - Énfasis5" xfId="43" builtinId="47"/>
    <cellStyle name="60% - Énfasis5" xfId="44" builtinId="48"/>
    <cellStyle name="Énfasis6" xfId="45" builtinId="49"/>
    <cellStyle name="20% - Énfasis6" xfId="46" builtinId="50"/>
    <cellStyle name="40% - Énfasis6" xfId="47" builtinId="51"/>
    <cellStyle name="60% - Énfasis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es-ES" sz="1400" b="0" i="0" u="none" strike="noStrike" kern="1200" spc="0" baseline="0">
                <a:solidFill>
                  <a:schemeClr val="tx1">
                    <a:lumMod val="65000"/>
                    <a:lumOff val="35000"/>
                  </a:schemeClr>
                </a:solidFill>
                <a:latin typeface="+mn-lt"/>
                <a:ea typeface="+mn-ea"/>
                <a:cs typeface="+mn-cs"/>
              </a:defRPr>
            </a:pPr>
            <a:r>
              <a:rPr lang="es-ES" sz="1400" b="1" baseline="0">
                <a:effectLst/>
              </a:rPr>
              <a:t>INGRESOS POR CLASIFICACIÓN ECONÓMICA</a:t>
            </a:r>
            <a:endParaRPr lang="es-EC" sz="1400" baseline="0">
              <a:effectLst/>
            </a:endParaRPr>
          </a:p>
          <a:p>
            <a:pPr>
              <a:defRPr lang="es-ES" sz="1400" b="0" i="0" u="none" strike="noStrike" kern="1200" spc="0" baseline="0">
                <a:solidFill>
                  <a:schemeClr val="tx1">
                    <a:lumMod val="65000"/>
                    <a:lumOff val="35000"/>
                  </a:schemeClr>
                </a:solidFill>
                <a:latin typeface="+mn-lt"/>
                <a:ea typeface="+mn-ea"/>
                <a:cs typeface="+mn-cs"/>
              </a:defRPr>
            </a:pPr>
            <a:r>
              <a:rPr lang="es-ES" sz="1400" b="1" baseline="0">
                <a:effectLst/>
              </a:rPr>
              <a:t> </a:t>
            </a:r>
            <a:endParaRPr lang="es-EC" sz="1400" baseline="0">
              <a:effectLst/>
            </a:endParaRPr>
          </a:p>
        </c:rich>
      </c:tx>
      <c:layout/>
      <c:overlay val="0"/>
      <c:spPr>
        <a:noFill/>
        <a:ln>
          <a:noFill/>
        </a:ln>
        <a:effectLst/>
      </c:spPr>
    </c:title>
    <c:autoTitleDeleted val="0"/>
    <c:plotArea>
      <c:layout/>
      <c:barChart>
        <c:barDir val="col"/>
        <c:grouping val="stacked"/>
        <c:varyColors val="0"/>
        <c:ser>
          <c:idx val="0"/>
          <c:order val="0"/>
          <c:tx>
            <c:strRef>
              <c:f>"CORRIENTE"</c:f>
              <c:strCache>
                <c:ptCount val="1"/>
                <c:pt idx="0">
                  <c:v>CORRIENTE</c:v>
                </c:pt>
              </c:strCache>
            </c:strRef>
          </c:tx>
          <c:spPr>
            <a:solidFill>
              <a:schemeClr val="accent1"/>
            </a:solidFill>
            <a:ln>
              <a:noFill/>
            </a:ln>
            <a:effectLst/>
          </c:spPr>
          <c:invertIfNegative val="0"/>
          <c:dPt>
            <c:idx val="1"/>
            <c:invertIfNegative val="0"/>
            <c:bubble3D val="0"/>
            <c:spPr>
              <a:solidFill>
                <a:schemeClr val="accent2">
                  <a:lumMod val="60000"/>
                  <a:lumOff val="40000"/>
                </a:schemeClr>
              </a:solidFill>
              <a:ln>
                <a:noFill/>
              </a:ln>
              <a:effectLst/>
            </c:spPr>
          </c:dPt>
          <c:dLbls>
            <c:dLbl>
              <c:idx val="0"/>
              <c:layout>
                <c:manualLayout>
                  <c:x val="-0.0194444444444444"/>
                  <c:y val="-0.180555555555556"/>
                </c:manualLayout>
              </c:layout>
              <c:dLblPos val="ctr"/>
              <c:showLegendKey val="0"/>
              <c:showVal val="1"/>
              <c:showCatName val="0"/>
              <c:showSerName val="0"/>
              <c:showPercent val="0"/>
              <c:showBubbleSize val="0"/>
              <c:extLst>
                <c:ext xmlns:c15="http://schemas.microsoft.com/office/drawing/2012/chart" uri="{CE6537A1-D6FC-4f65-9D91-7224C49458BB}">
                  <c15:layout/>
                </c:ext>
              </c:extLst>
            </c:dLbl>
            <c:dLbl>
              <c:idx val="1"/>
              <c:layout>
                <c:manualLayout>
                  <c:x val="0"/>
                  <c:y val="-0.305555555555556"/>
                </c:manualLayout>
              </c:layout>
              <c:numFmt formatCode="General" sourceLinked="1"/>
              <c:spPr>
                <a:solidFill>
                  <a:schemeClr val="bg1"/>
                </a:solid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tx1">
                          <a:lumMod val="75000"/>
                          <a:lumOff val="25000"/>
                        </a:schemeClr>
                      </a:solidFill>
                      <a:latin typeface="+mn-lt"/>
                      <a:ea typeface="+mn-ea"/>
                      <a:cs typeface="+mn-cs"/>
                    </a:defRPr>
                  </a:pPr>
                </a:p>
              </c:txPr>
              <c:dLblPos val="ctr"/>
              <c:showLegendKey val="0"/>
              <c:showVal val="1"/>
              <c:showCatName val="0"/>
              <c:showSerName val="0"/>
              <c:showPercent val="0"/>
              <c:showBubbleSize val="0"/>
              <c:extLs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tx1">
                        <a:lumMod val="75000"/>
                        <a:lumOff val="25000"/>
                      </a:schemeClr>
                    </a:solidFill>
                    <a:latin typeface="+mn-lt"/>
                    <a:ea typeface="+mn-ea"/>
                    <a:cs typeface="+mn-cs"/>
                  </a:defRPr>
                </a:pPr>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'análisis ingresos'!$K$7:$K$9</c:f>
              <c:strCache>
                <c:ptCount val="3"/>
                <c:pt idx="0" c:formatCode="_ * #,##0.00_ ;_ * \-#,##0.00_ ;_ * &quot;-&quot;??_ ;_ @_ ">
                  <c:v>INGRESOS C O R R I E N T E S</c:v>
                </c:pt>
                <c:pt idx="1" c:formatCode="_ * #,##0.00_ ;_ * \-#,##0.00_ ;_ * &quot;-&quot;??_ ;_ @_ ">
                  <c:v>INGRESOS DE CAPITAL</c:v>
                </c:pt>
                <c:pt idx="2" c:formatCode="_ * #,##0.00_ ;_ * \-#,##0.00_ ;_ * &quot;-&quot;??_ ;_ @_ ">
                  <c:v>INGRESOS DE FINANCIAMIENTO</c:v>
                </c:pt>
              </c:strCache>
            </c:strRef>
          </c:cat>
          <c:val>
            <c:numRef>
              <c:f>'análisis ingresos'!$L$7:$L$9</c:f>
              <c:numCache>
                <c:formatCode>_ * #,##0.00_ ;_ * \-#,##0.00_ ;_ * "-"??_ ;_ @_ </c:formatCode>
                <c:ptCount val="3"/>
                <c:pt idx="0">
                  <c:v>7530760.279</c:v>
                </c:pt>
                <c:pt idx="1">
                  <c:v>17686041.621</c:v>
                </c:pt>
                <c:pt idx="2">
                  <c:v>0</c:v>
                </c:pt>
              </c:numCache>
            </c:numRef>
          </c:val>
        </c:ser>
        <c:ser>
          <c:idx val="1"/>
          <c:order val="1"/>
          <c:tx>
            <c:strRef>
              <c:f>"CAPITAL"</c:f>
              <c:strCache>
                <c:ptCount val="1"/>
                <c:pt idx="0">
                  <c:v>CAPITAL</c:v>
                </c:pt>
              </c:strCache>
            </c:strRef>
          </c:tx>
          <c:spPr>
            <a:solidFill>
              <a:schemeClr val="accent2"/>
            </a:solidFill>
            <a:ln>
              <a:noFill/>
            </a:ln>
            <a:effectLst/>
          </c:spPr>
          <c:invertIfNegative val="0"/>
          <c:dLbls>
            <c:delete val="1"/>
          </c:dLbls>
          <c:cat>
            <c:strRef>
              <c:f>'análisis ingresos'!$K$7:$K$9</c:f>
              <c:strCache>
                <c:ptCount val="3"/>
                <c:pt idx="0" c:formatCode="_ * #,##0.00_ ;_ * \-#,##0.00_ ;_ * &quot;-&quot;??_ ;_ @_ ">
                  <c:v>INGRESOS C O R R I E N T E S</c:v>
                </c:pt>
                <c:pt idx="1" c:formatCode="_ * #,##0.00_ ;_ * \-#,##0.00_ ;_ * &quot;-&quot;??_ ;_ @_ ">
                  <c:v>INGRESOS DE CAPITAL</c:v>
                </c:pt>
                <c:pt idx="2" c:formatCode="_ * #,##0.00_ ;_ * \-#,##0.00_ ;_ * &quot;-&quot;??_ ;_ @_ ">
                  <c:v>INGRESOS DE FINANCIAMIENTO</c:v>
                </c:pt>
              </c:strCache>
            </c:strRef>
          </c:cat>
          <c:val>
            <c:numRef>
              <c:f>'análisis ingresos'!$M$7:$M$9</c:f>
              <c:numCache>
                <c:formatCode>0.00%</c:formatCode>
                <c:ptCount val="3"/>
                <c:pt idx="0">
                  <c:v>0.298640577376309</c:v>
                </c:pt>
                <c:pt idx="1">
                  <c:v>0.701359422623691</c:v>
                </c:pt>
                <c:pt idx="2">
                  <c:v>0</c:v>
                </c:pt>
              </c:numCache>
            </c:numRef>
          </c:val>
        </c:ser>
        <c:dLbls>
          <c:showLegendKey val="0"/>
          <c:showVal val="0"/>
          <c:showCatName val="0"/>
          <c:showSerName val="0"/>
          <c:showPercent val="0"/>
          <c:showBubbleSize val="0"/>
        </c:dLbls>
        <c:gapWidth val="150"/>
        <c:overlap val="100"/>
        <c:axId val="1822391616"/>
        <c:axId val="2103013376"/>
      </c:barChart>
      <c:catAx>
        <c:axId val="18223916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es-ES" sz="900" b="0" i="0" u="none" strike="noStrike" kern="1200" baseline="0">
                <a:solidFill>
                  <a:schemeClr val="tx1">
                    <a:lumMod val="65000"/>
                    <a:lumOff val="35000"/>
                  </a:schemeClr>
                </a:solidFill>
                <a:latin typeface="+mn-lt"/>
                <a:ea typeface="+mn-ea"/>
                <a:cs typeface="+mn-cs"/>
              </a:defRPr>
            </a:pPr>
          </a:p>
        </c:txPr>
        <c:crossAx val="2103013376"/>
        <c:crosses val="autoZero"/>
        <c:auto val="1"/>
        <c:lblAlgn val="ctr"/>
        <c:lblOffset val="100"/>
        <c:noMultiLvlLbl val="0"/>
      </c:catAx>
      <c:valAx>
        <c:axId val="2103013376"/>
        <c:scaling>
          <c:orientation val="minMax"/>
        </c:scaling>
        <c:delete val="0"/>
        <c:axPos val="l"/>
        <c:majorGridlines>
          <c:spPr>
            <a:ln w="9525" cap="flat" cmpd="sng" algn="ctr">
              <a:solidFill>
                <a:schemeClr val="tx1">
                  <a:lumMod val="15000"/>
                  <a:lumOff val="85000"/>
                </a:schemeClr>
              </a:solidFill>
              <a:round/>
            </a:ln>
            <a:effectLst/>
          </c:spPr>
        </c:majorGridlines>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tx1">
                    <a:lumMod val="65000"/>
                    <a:lumOff val="35000"/>
                  </a:schemeClr>
                </a:solidFill>
                <a:latin typeface="+mn-lt"/>
                <a:ea typeface="+mn-ea"/>
                <a:cs typeface="+mn-cs"/>
              </a:defRPr>
            </a:pPr>
          </a:p>
        </c:txPr>
        <c:crossAx val="182239161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es-ES"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extLst>
      <c:ext uri="{0b15fc19-7d7d-44ad-8c2d-2c3a37ce22c3}">
        <chartProps xmlns="https://web.wps.cn/et/2018/main" chartId="{aaf945b0-b204-40a4-8cba-148d95fba7de}"/>
      </c:ext>
    </c:extLst>
  </c:chart>
  <c:spPr>
    <a:solidFill>
      <a:schemeClr val="bg1"/>
    </a:solidFill>
    <a:ln w="9525" cap="flat" cmpd="sng" algn="ctr">
      <a:solidFill>
        <a:schemeClr val="tx1">
          <a:lumMod val="15000"/>
          <a:lumOff val="85000"/>
        </a:schemeClr>
      </a:solidFill>
      <a:round/>
    </a:ln>
    <a:effectLst/>
  </c:spPr>
  <c:txPr>
    <a:bodyPr/>
    <a:lstStyle/>
    <a:p>
      <a:pPr>
        <a:defRPr lang="es-ES"/>
      </a:pP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lang="es-ES" sz="1400" b="0" i="0" u="none" strike="noStrike" kern="1200" spc="0" baseline="0">
                <a:solidFill>
                  <a:schemeClr val="tx1">
                    <a:lumMod val="65000"/>
                    <a:lumOff val="35000"/>
                  </a:schemeClr>
                </a:solidFill>
                <a:latin typeface="+mn-lt"/>
                <a:ea typeface="+mn-ea"/>
                <a:cs typeface="+mn-cs"/>
              </a:defRPr>
            </a:pPr>
            <a:r>
              <a:rPr lang="es-ES" sz="1400" b="1" baseline="0">
                <a:effectLst/>
              </a:rPr>
              <a:t>INGRESOS POR CLASIFICACIÓN ECONÓMICA</a:t>
            </a:r>
            <a:endParaRPr lang="es-EC" sz="1400" baseline="0">
              <a:effectLst/>
            </a:endParaRPr>
          </a:p>
          <a:p>
            <a:pPr>
              <a:defRPr lang="es-ES" sz="1400" b="0" i="0" u="none" strike="noStrike" kern="1200" spc="0" baseline="0">
                <a:solidFill>
                  <a:schemeClr val="tx1">
                    <a:lumMod val="65000"/>
                    <a:lumOff val="35000"/>
                  </a:schemeClr>
                </a:solidFill>
                <a:latin typeface="+mn-lt"/>
                <a:ea typeface="+mn-ea"/>
                <a:cs typeface="+mn-cs"/>
              </a:defRPr>
            </a:pPr>
            <a:r>
              <a:rPr lang="es-ES" sz="1400" b="1" baseline="0">
                <a:effectLst/>
              </a:rPr>
              <a:t> </a:t>
            </a:r>
            <a:endParaRPr lang="es-EC" sz="1400" baseline="0">
              <a:effectLst/>
            </a:endParaRPr>
          </a:p>
        </c:rich>
      </c:tx>
      <c:layout/>
      <c:overlay val="0"/>
      <c:spPr>
        <a:noFill/>
        <a:ln>
          <a:noFill/>
        </a:ln>
        <a:effectLst/>
      </c:spPr>
    </c:title>
    <c:autoTitleDeleted val="0"/>
    <c:plotArea>
      <c:layout/>
      <c:barChart>
        <c:barDir val="col"/>
        <c:grouping val="stacked"/>
        <c:varyColors val="0"/>
        <c:ser>
          <c:idx val="0"/>
          <c:order val="0"/>
          <c:tx>
            <c:strRef>
              <c:f>"CORRIENTE"</c:f>
              <c:strCache>
                <c:ptCount val="1"/>
                <c:pt idx="0">
                  <c:v>CORRIENTE</c:v>
                </c:pt>
              </c:strCache>
            </c:strRef>
          </c:tx>
          <c:spPr>
            <a:solidFill>
              <a:schemeClr val="accent1"/>
            </a:solidFill>
            <a:ln>
              <a:noFill/>
            </a:ln>
            <a:effectLst/>
          </c:spPr>
          <c:invertIfNegative val="0"/>
          <c:dPt>
            <c:idx val="1"/>
            <c:invertIfNegative val="0"/>
            <c:bubble3D val="0"/>
            <c:spPr>
              <a:solidFill>
                <a:schemeClr val="accent2">
                  <a:lumMod val="60000"/>
                  <a:lumOff val="40000"/>
                </a:schemeClr>
              </a:solidFill>
              <a:ln>
                <a:noFill/>
              </a:ln>
              <a:effectLst/>
            </c:spPr>
          </c:dPt>
          <c:dLbls>
            <c:dLbl>
              <c:idx val="0"/>
              <c:layout>
                <c:manualLayout>
                  <c:x val="-0.0194444444444444"/>
                  <c:y val="-0.180555555555556"/>
                </c:manualLayout>
              </c:layout>
              <c:dLblPos val="ctr"/>
              <c:showLegendKey val="0"/>
              <c:showVal val="1"/>
              <c:showCatName val="0"/>
              <c:showSerName val="0"/>
              <c:showPercent val="0"/>
              <c:showBubbleSize val="0"/>
              <c:extLst>
                <c:ext xmlns:c15="http://schemas.microsoft.com/office/drawing/2012/chart" uri="{CE6537A1-D6FC-4f65-9D91-7224C49458BB}">
                  <c15:layout/>
                </c:ext>
              </c:extLst>
            </c:dLbl>
            <c:dLbl>
              <c:idx val="1"/>
              <c:layout>
                <c:manualLayout>
                  <c:x val="0"/>
                  <c:y val="-0.305555555555556"/>
                </c:manualLayout>
              </c:layout>
              <c:numFmt formatCode="General" sourceLinked="1"/>
              <c:spPr>
                <a:solidFill>
                  <a:schemeClr val="bg1"/>
                </a:solid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tx1">
                          <a:lumMod val="75000"/>
                          <a:lumOff val="25000"/>
                        </a:schemeClr>
                      </a:solidFill>
                      <a:latin typeface="+mn-lt"/>
                      <a:ea typeface="+mn-ea"/>
                      <a:cs typeface="+mn-cs"/>
                    </a:defRPr>
                  </a:pPr>
                </a:p>
              </c:txPr>
              <c:dLblPos val="ctr"/>
              <c:showLegendKey val="0"/>
              <c:showVal val="1"/>
              <c:showCatName val="0"/>
              <c:showSerName val="0"/>
              <c:showPercent val="0"/>
              <c:showBubbleSize val="0"/>
              <c:extLs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tx1">
                        <a:lumMod val="75000"/>
                        <a:lumOff val="25000"/>
                      </a:schemeClr>
                    </a:solidFill>
                    <a:latin typeface="+mn-lt"/>
                    <a:ea typeface="+mn-ea"/>
                    <a:cs typeface="+mn-cs"/>
                  </a:defRPr>
                </a:pPr>
              </a:p>
            </c:txPr>
            <c:dLblPos val="ct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'REPORTE EN PROFORMA'!$K$7:$K$9</c:f>
              <c:strCache>
                <c:ptCount val="3"/>
                <c:pt idx="0" c:formatCode="_ * #,##0.00_ ;_ * \-#,##0.00_ ;_ * &quot;-&quot;??_ ;_ @_ ">
                  <c:v>INGRESOS C O R R I E N T E S</c:v>
                </c:pt>
                <c:pt idx="1" c:formatCode="_ * #,##0.00_ ;_ * \-#,##0.00_ ;_ * &quot;-&quot;??_ ;_ @_ ">
                  <c:v>INGRESOS DE CAPITAL</c:v>
                </c:pt>
                <c:pt idx="2" c:formatCode="_ * #,##0.00_ ;_ * \-#,##0.00_ ;_ * &quot;-&quot;??_ ;_ @_ ">
                  <c:v>INGRESOS DE FINANCIAMIENTO</c:v>
                </c:pt>
              </c:strCache>
            </c:strRef>
          </c:cat>
          <c:val>
            <c:numRef>
              <c:f>'REPORTE EN PROFORMA'!$L$7:$L$9</c:f>
              <c:numCache>
                <c:formatCode>_ * #,##0.00_ ;_ * \-#,##0.00_ ;_ * "-"??_ ;_ @_ </c:formatCode>
                <c:ptCount val="3"/>
                <c:pt idx="0">
                  <c:v>7530760.279</c:v>
                </c:pt>
                <c:pt idx="1">
                  <c:v>17686041.621</c:v>
                </c:pt>
                <c:pt idx="2">
                  <c:v>0</c:v>
                </c:pt>
              </c:numCache>
            </c:numRef>
          </c:val>
        </c:ser>
        <c:ser>
          <c:idx val="1"/>
          <c:order val="1"/>
          <c:tx>
            <c:strRef>
              <c:f>"CAPITAL"</c:f>
              <c:strCache>
                <c:ptCount val="1"/>
                <c:pt idx="0">
                  <c:v>CAPITAL</c:v>
                </c:pt>
              </c:strCache>
            </c:strRef>
          </c:tx>
          <c:spPr>
            <a:solidFill>
              <a:schemeClr val="accent2"/>
            </a:solidFill>
            <a:ln>
              <a:noFill/>
            </a:ln>
            <a:effectLst/>
          </c:spPr>
          <c:invertIfNegative val="0"/>
          <c:dLbls>
            <c:delete val="1"/>
          </c:dLbls>
          <c:cat>
            <c:strRef>
              <c:f>'REPORTE EN PROFORMA'!$K$7:$K$9</c:f>
              <c:strCache>
                <c:ptCount val="3"/>
                <c:pt idx="0" c:formatCode="_ * #,##0.00_ ;_ * \-#,##0.00_ ;_ * &quot;-&quot;??_ ;_ @_ ">
                  <c:v>INGRESOS C O R R I E N T E S</c:v>
                </c:pt>
                <c:pt idx="1" c:formatCode="_ * #,##0.00_ ;_ * \-#,##0.00_ ;_ * &quot;-&quot;??_ ;_ @_ ">
                  <c:v>INGRESOS DE CAPITAL</c:v>
                </c:pt>
                <c:pt idx="2" c:formatCode="_ * #,##0.00_ ;_ * \-#,##0.00_ ;_ * &quot;-&quot;??_ ;_ @_ ">
                  <c:v>INGRESOS DE FINANCIAMIENTO</c:v>
                </c:pt>
              </c:strCache>
            </c:strRef>
          </c:cat>
          <c:val>
            <c:numRef>
              <c:f>'REPORTE EN PROFORMA'!$M$7:$M$9</c:f>
              <c:numCache>
                <c:formatCode>0.00%</c:formatCode>
                <c:ptCount val="3"/>
                <c:pt idx="0">
                  <c:v>0.298640577376309</c:v>
                </c:pt>
                <c:pt idx="1">
                  <c:v>0.701359422623691</c:v>
                </c:pt>
                <c:pt idx="2">
                  <c:v>0</c:v>
                </c:pt>
              </c:numCache>
            </c:numRef>
          </c:val>
        </c:ser>
        <c:dLbls>
          <c:showLegendKey val="0"/>
          <c:showVal val="0"/>
          <c:showCatName val="0"/>
          <c:showSerName val="0"/>
          <c:showPercent val="0"/>
          <c:showBubbleSize val="0"/>
        </c:dLbls>
        <c:gapWidth val="150"/>
        <c:overlap val="100"/>
        <c:axId val="1822391616"/>
        <c:axId val="2103013376"/>
      </c:barChart>
      <c:catAx>
        <c:axId val="18223916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es-ES" sz="900" b="0" i="0" u="none" strike="noStrike" kern="1200" baseline="0">
                <a:solidFill>
                  <a:schemeClr val="tx1">
                    <a:lumMod val="65000"/>
                    <a:lumOff val="35000"/>
                  </a:schemeClr>
                </a:solidFill>
                <a:latin typeface="+mn-lt"/>
                <a:ea typeface="+mn-ea"/>
                <a:cs typeface="+mn-cs"/>
              </a:defRPr>
            </a:pPr>
          </a:p>
        </c:txPr>
        <c:crossAx val="2103013376"/>
        <c:crosses val="autoZero"/>
        <c:auto val="1"/>
        <c:lblAlgn val="ctr"/>
        <c:lblOffset val="100"/>
        <c:noMultiLvlLbl val="0"/>
      </c:catAx>
      <c:valAx>
        <c:axId val="2103013376"/>
        <c:scaling>
          <c:orientation val="minMax"/>
        </c:scaling>
        <c:delete val="0"/>
        <c:axPos val="l"/>
        <c:majorGridlines>
          <c:spPr>
            <a:ln w="9525" cap="flat" cmpd="sng" algn="ctr">
              <a:solidFill>
                <a:schemeClr val="tx1">
                  <a:lumMod val="15000"/>
                  <a:lumOff val="85000"/>
                </a:schemeClr>
              </a:solidFill>
              <a:round/>
            </a:ln>
            <a:effectLst/>
          </c:spPr>
        </c:majorGridlines>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tx1">
                    <a:lumMod val="65000"/>
                    <a:lumOff val="35000"/>
                  </a:schemeClr>
                </a:solidFill>
                <a:latin typeface="+mn-lt"/>
                <a:ea typeface="+mn-ea"/>
                <a:cs typeface="+mn-cs"/>
              </a:defRPr>
            </a:pPr>
          </a:p>
        </c:txPr>
        <c:crossAx val="182239161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lang="es-ES" sz="9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extLst>
      <c:ext uri="{0b15fc19-7d7d-44ad-8c2d-2c3a37ce22c3}">
        <chartProps xmlns="https://web.wps.cn/et/2018/main" chartId="{36d0a11e-d1db-4595-850b-55c107358ae4}"/>
      </c:ext>
    </c:extLst>
  </c:chart>
  <c:spPr>
    <a:solidFill>
      <a:schemeClr val="bg1"/>
    </a:solidFill>
    <a:ln w="9525" cap="flat" cmpd="sng" algn="ctr">
      <a:solidFill>
        <a:schemeClr val="tx1">
          <a:lumMod val="15000"/>
          <a:lumOff val="85000"/>
        </a:schemeClr>
      </a:solidFill>
      <a:round/>
    </a:ln>
    <a:effectLst/>
  </c:spPr>
  <c:txPr>
    <a:bodyPr/>
    <a:lstStyle/>
    <a:p>
      <a:pPr>
        <a:defRPr lang="es-ES"/>
      </a:pP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10</xdr:col>
      <xdr:colOff>158750</xdr:colOff>
      <xdr:row>13</xdr:row>
      <xdr:rowOff>13494</xdr:rowOff>
    </xdr:from>
    <xdr:to>
      <xdr:col>13</xdr:col>
      <xdr:colOff>277813</xdr:colOff>
      <xdr:row>26</xdr:row>
      <xdr:rowOff>145256</xdr:rowOff>
    </xdr:to>
    <xdr:graphicFrame>
      <xdr:nvGraphicFramePr>
        <xdr:cNvPr id="2" name="Gráfico 1"/>
        <xdr:cNvGraphicFramePr/>
      </xdr:nvGraphicFramePr>
      <xdr:xfrm>
        <a:off x="13865225" y="3185160"/>
        <a:ext cx="4547870" cy="2741295"/>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3</xdr:row>
      <xdr:rowOff>0</xdr:rowOff>
    </xdr:from>
    <xdr:to>
      <xdr:col>5</xdr:col>
      <xdr:colOff>95250</xdr:colOff>
      <xdr:row>20</xdr:row>
      <xdr:rowOff>95250</xdr:rowOff>
    </xdr:to>
    <xdr:pic>
      <xdr:nvPicPr>
        <xdr:cNvPr id="2" name="Imagen 1"/>
        <xdr:cNvPicPr/>
      </xdr:nvPicPr>
      <xdr:blipFill>
        <a:blip r:embed="rId1">
          <a:extLst>
            <a:ext uri="{28A0092B-C50C-407E-A947-70E740481C1C}">
              <a14:useLocalDpi xmlns:a14="http://schemas.microsoft.com/office/drawing/2010/main" val="0"/>
            </a:ext>
          </a:extLst>
        </a:blip>
        <a:srcRect/>
        <a:stretch>
          <a:fillRect/>
        </a:stretch>
      </xdr:blipFill>
      <xdr:spPr>
        <a:xfrm>
          <a:off x="733425" y="571500"/>
          <a:ext cx="5876925" cy="3333750"/>
        </a:xfrm>
        <a:prstGeom prst="rect">
          <a:avLst/>
        </a:prstGeom>
        <a:noFill/>
        <a:ln>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10</xdr:col>
      <xdr:colOff>158750</xdr:colOff>
      <xdr:row>13</xdr:row>
      <xdr:rowOff>13494</xdr:rowOff>
    </xdr:from>
    <xdr:to>
      <xdr:col>13</xdr:col>
      <xdr:colOff>277813</xdr:colOff>
      <xdr:row>26</xdr:row>
      <xdr:rowOff>145256</xdr:rowOff>
    </xdr:to>
    <xdr:graphicFrame>
      <xdr:nvGraphicFramePr>
        <xdr:cNvPr id="2" name="Gráfico 1"/>
        <xdr:cNvGraphicFramePr/>
      </xdr:nvGraphicFramePr>
      <xdr:xfrm>
        <a:off x="13693775" y="3185160"/>
        <a:ext cx="4547870" cy="2741295"/>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Q460"/>
  <sheetViews>
    <sheetView zoomScale="120" zoomScaleNormal="120" topLeftCell="A166" workbookViewId="0">
      <selection activeCell="M176" sqref="M176"/>
    </sheetView>
  </sheetViews>
  <sheetFormatPr defaultColWidth="11" defaultRowHeight="15"/>
  <cols>
    <col min="1" max="1" width="11.1428571428571" customWidth="1"/>
    <col min="2" max="2" width="33.2857142857143" customWidth="1"/>
    <col min="3" max="4" width="13.7142857142857" customWidth="1"/>
    <col min="5" max="5" width="13.2857142857143" customWidth="1"/>
    <col min="6" max="7" width="13.5714285714286" customWidth="1"/>
    <col min="8" max="8" width="13.5714285714286" style="132" customWidth="1"/>
    <col min="9" max="10" width="14.4285714285714" customWidth="1"/>
    <col min="11" max="11" width="13.7142857142857" style="4" customWidth="1"/>
    <col min="12" max="12" width="15.4285714285714" customWidth="1"/>
    <col min="13" max="14" width="14.5714285714286" customWidth="1"/>
  </cols>
  <sheetData>
    <row r="1" ht="18.75" spans="1:10">
      <c r="A1" s="5"/>
      <c r="B1" s="5"/>
      <c r="C1" s="5"/>
      <c r="D1" s="5"/>
      <c r="E1" s="5"/>
      <c r="F1" s="5"/>
      <c r="G1" s="5"/>
      <c r="H1" s="133"/>
      <c r="I1" s="5"/>
      <c r="J1" s="5"/>
    </row>
    <row r="2" ht="18.75" spans="1:11">
      <c r="A2" s="5" t="s">
        <v>0</v>
      </c>
      <c r="B2" s="5"/>
      <c r="C2" s="5"/>
      <c r="D2" s="5"/>
      <c r="E2" s="5"/>
      <c r="F2" s="5"/>
      <c r="G2" s="5"/>
      <c r="H2" s="5"/>
      <c r="I2" s="5"/>
      <c r="J2" s="5"/>
      <c r="K2" s="5"/>
    </row>
    <row r="3" ht="19.5" spans="1:11">
      <c r="A3" s="5" t="s">
        <v>1</v>
      </c>
      <c r="B3" s="5"/>
      <c r="C3" s="5"/>
      <c r="D3" s="5"/>
      <c r="E3" s="5"/>
      <c r="F3" s="5"/>
      <c r="G3" s="5"/>
      <c r="H3" s="5"/>
      <c r="I3" s="5"/>
      <c r="J3" s="5"/>
      <c r="K3" s="5"/>
    </row>
    <row r="4" spans="1:10">
      <c r="A4" s="6"/>
      <c r="C4" s="134"/>
      <c r="D4" s="134"/>
      <c r="E4" s="134"/>
      <c r="F4" s="134"/>
      <c r="G4" s="134"/>
      <c r="H4" s="135"/>
      <c r="I4" s="158" t="s">
        <v>2</v>
      </c>
      <c r="J4" s="159"/>
    </row>
    <row r="5" ht="25.5" customHeight="1" spans="1:11">
      <c r="A5" s="136" t="s">
        <v>3</v>
      </c>
      <c r="B5" s="136" t="s">
        <v>4</v>
      </c>
      <c r="C5" s="136" t="s">
        <v>5</v>
      </c>
      <c r="D5" s="137" t="s">
        <v>6</v>
      </c>
      <c r="E5" s="138" t="s">
        <v>7</v>
      </c>
      <c r="F5" s="137" t="s">
        <v>8</v>
      </c>
      <c r="G5" s="138" t="s">
        <v>9</v>
      </c>
      <c r="H5" s="139" t="s">
        <v>10</v>
      </c>
      <c r="I5" s="160" t="s">
        <v>11</v>
      </c>
      <c r="J5" s="161" t="s">
        <v>12</v>
      </c>
      <c r="K5" s="162" t="s">
        <v>13</v>
      </c>
    </row>
    <row r="6" ht="37.5" customHeight="1" spans="1:11">
      <c r="A6" s="136"/>
      <c r="B6" s="136"/>
      <c r="C6" s="136"/>
      <c r="D6" s="137"/>
      <c r="E6" s="138"/>
      <c r="F6" s="137"/>
      <c r="G6" s="138"/>
      <c r="H6" s="139"/>
      <c r="I6" s="160"/>
      <c r="J6" s="161"/>
      <c r="K6" s="162"/>
    </row>
    <row r="7" spans="1:11">
      <c r="A7" s="15"/>
      <c r="B7" s="16" t="s">
        <v>14</v>
      </c>
      <c r="C7" s="140">
        <f>SUM(C8+C183+C210)</f>
        <v>17308977.96</v>
      </c>
      <c r="D7" s="140">
        <f>SUM(D8+D183+D210)</f>
        <v>16432770.49</v>
      </c>
      <c r="E7" s="141">
        <f>D7-C7</f>
        <v>-876207.469999999</v>
      </c>
      <c r="F7" s="140">
        <f>SUM(F8+F183+F210)</f>
        <v>21918316.54</v>
      </c>
      <c r="G7" s="141">
        <f>F7-C7</f>
        <v>4609338.58</v>
      </c>
      <c r="H7" s="140">
        <f>SUM(H8+H183+H210)</f>
        <v>14410202.15</v>
      </c>
      <c r="I7" s="163"/>
      <c r="J7" s="164"/>
      <c r="K7" s="165">
        <f>SUM(K8+K183)</f>
        <v>23670046.01</v>
      </c>
    </row>
    <row r="8" s="1" customFormat="1" spans="1:11">
      <c r="A8" s="21" t="s">
        <v>15</v>
      </c>
      <c r="B8" s="22" t="s">
        <v>16</v>
      </c>
      <c r="C8" s="142">
        <f>SUM(C9+C22+C130+C155+C171+C174)</f>
        <v>5276590.58</v>
      </c>
      <c r="D8" s="142">
        <f>SUM(D9+D22+D130+D155+D171+D174)</f>
        <v>5479413.51</v>
      </c>
      <c r="E8" s="141">
        <f t="shared" ref="E8:E87" si="0">D8-C8</f>
        <v>202822.930000001</v>
      </c>
      <c r="F8" s="142">
        <f>SUM(F9+F22+F130+F155+F171+F174)</f>
        <v>6092777.7</v>
      </c>
      <c r="G8" s="141">
        <f t="shared" ref="G8:G92" si="1">F8-C8</f>
        <v>816187.119999999</v>
      </c>
      <c r="H8" s="142">
        <f>SUM(H9+H22+H130+H155+H171+H174)</f>
        <v>4290424.5</v>
      </c>
      <c r="I8" s="163"/>
      <c r="J8" s="166"/>
      <c r="K8" s="142">
        <f>SUM(K9+K22+K130+K155+K171+K174)</f>
        <v>7530760.279</v>
      </c>
    </row>
    <row r="9" s="1" customFormat="1" spans="1:11">
      <c r="A9" s="25" t="s">
        <v>17</v>
      </c>
      <c r="B9" s="26" t="s">
        <v>18</v>
      </c>
      <c r="C9" s="143">
        <f>SUM(C10+C12+C20)</f>
        <v>1476029.83</v>
      </c>
      <c r="D9" s="143">
        <f>SUM(D10+D12+D20)</f>
        <v>1880948.76</v>
      </c>
      <c r="E9" s="141">
        <f t="shared" si="0"/>
        <v>404918.93</v>
      </c>
      <c r="F9" s="143">
        <f>SUM(F10+F12+F20)</f>
        <v>1930553.13</v>
      </c>
      <c r="G9" s="141">
        <f t="shared" si="1"/>
        <v>454523.3</v>
      </c>
      <c r="H9" s="143">
        <f>SUM(H10+H12+H20)</f>
        <v>1843290.88</v>
      </c>
      <c r="I9" s="163"/>
      <c r="J9" s="167"/>
      <c r="K9" s="168">
        <f>SUM(K10+K12+K20)</f>
        <v>2248879</v>
      </c>
    </row>
    <row r="10" ht="25.5" spans="1:11">
      <c r="A10" s="15" t="s">
        <v>19</v>
      </c>
      <c r="B10" s="16" t="s">
        <v>20</v>
      </c>
      <c r="C10" s="144">
        <f t="shared" ref="C10:D10" si="2">SUM(C11)</f>
        <v>93033.65</v>
      </c>
      <c r="D10" s="144">
        <f t="shared" si="2"/>
        <v>120189.27</v>
      </c>
      <c r="E10" s="141">
        <f t="shared" si="0"/>
        <v>27155.62</v>
      </c>
      <c r="F10" s="144">
        <f>SUM(F11)</f>
        <v>66178.54</v>
      </c>
      <c r="G10" s="141">
        <f t="shared" si="1"/>
        <v>-26855.11</v>
      </c>
      <c r="H10" s="144">
        <f>SUM(H11)</f>
        <v>45359.23</v>
      </c>
      <c r="I10" s="163"/>
      <c r="J10" s="169"/>
      <c r="K10" s="170">
        <f>SUM(K11)</f>
        <v>61469</v>
      </c>
    </row>
    <row r="11" ht="23.25" customHeight="1" spans="1:17">
      <c r="A11" s="31" t="s">
        <v>21</v>
      </c>
      <c r="B11" s="32" t="s">
        <v>22</v>
      </c>
      <c r="C11" s="145">
        <v>93033.65</v>
      </c>
      <c r="D11" s="146">
        <v>120189.27</v>
      </c>
      <c r="E11" s="141">
        <f t="shared" si="0"/>
        <v>27155.62</v>
      </c>
      <c r="F11" s="146">
        <v>66178.54</v>
      </c>
      <c r="G11" s="141">
        <f>F11-D11</f>
        <v>-54010.73</v>
      </c>
      <c r="H11" s="147">
        <v>45359.23</v>
      </c>
      <c r="I11" s="163">
        <f>(E11+G11)/2+H11</f>
        <v>31931.675</v>
      </c>
      <c r="J11" s="171">
        <v>61469</v>
      </c>
      <c r="K11" s="172">
        <f>J11</f>
        <v>61469</v>
      </c>
      <c r="N11" s="6"/>
      <c r="O11" s="6"/>
      <c r="Q11" s="77"/>
    </row>
    <row r="12" spans="1:11">
      <c r="A12" s="15" t="s">
        <v>23</v>
      </c>
      <c r="B12" s="16" t="s">
        <v>24</v>
      </c>
      <c r="C12" s="144">
        <f t="shared" ref="C12:H12" si="3">SUM(C13:C19)</f>
        <v>916122.1</v>
      </c>
      <c r="D12" s="144">
        <f t="shared" ref="D12" si="4">SUM(D13:D19)</f>
        <v>1169797.85</v>
      </c>
      <c r="E12" s="141">
        <f t="shared" si="0"/>
        <v>253675.75</v>
      </c>
      <c r="F12" s="144">
        <f t="shared" si="3"/>
        <v>1239871.66</v>
      </c>
      <c r="G12" s="141">
        <f t="shared" si="1"/>
        <v>323749.56</v>
      </c>
      <c r="H12" s="144">
        <f t="shared" si="3"/>
        <v>1174149.09</v>
      </c>
      <c r="I12" s="163"/>
      <c r="J12" s="169"/>
      <c r="K12" s="173">
        <f t="shared" ref="K12" si="5">SUM(K13:K19)</f>
        <v>1437410</v>
      </c>
    </row>
    <row r="13" spans="1:11">
      <c r="A13" s="31" t="s">
        <v>25</v>
      </c>
      <c r="B13" s="32" t="s">
        <v>26</v>
      </c>
      <c r="C13" s="148">
        <v>111123.13</v>
      </c>
      <c r="D13" s="149">
        <v>104855.64</v>
      </c>
      <c r="E13" s="141">
        <f t="shared" si="0"/>
        <v>-6267.49000000001</v>
      </c>
      <c r="F13" s="149">
        <v>108004.72</v>
      </c>
      <c r="G13" s="141">
        <f t="shared" si="1"/>
        <v>-3118.41</v>
      </c>
      <c r="H13" s="150">
        <v>96081.8</v>
      </c>
      <c r="I13" s="163">
        <f t="shared" ref="I13:I19" si="6">(E13+G13)/2+H13</f>
        <v>91388.85</v>
      </c>
      <c r="J13" s="171">
        <v>127510</v>
      </c>
      <c r="K13" s="172">
        <f>J13</f>
        <v>127510</v>
      </c>
    </row>
    <row r="14" spans="1:14">
      <c r="A14" s="31" t="s">
        <v>27</v>
      </c>
      <c r="B14" s="32" t="s">
        <v>28</v>
      </c>
      <c r="C14" s="148">
        <v>65808.82</v>
      </c>
      <c r="D14" s="149">
        <v>60065.13</v>
      </c>
      <c r="E14" s="141">
        <f t="shared" si="0"/>
        <v>-5743.69000000001</v>
      </c>
      <c r="F14" s="149">
        <v>60378.62</v>
      </c>
      <c r="G14" s="141">
        <f t="shared" si="1"/>
        <v>-5430.2</v>
      </c>
      <c r="H14" s="150">
        <v>57082.75</v>
      </c>
      <c r="I14" s="163">
        <f t="shared" si="6"/>
        <v>51495.805</v>
      </c>
      <c r="J14" s="171">
        <v>74000</v>
      </c>
      <c r="K14" s="172">
        <f t="shared" ref="K14:K21" si="7">J14</f>
        <v>74000</v>
      </c>
      <c r="N14" s="174"/>
    </row>
    <row r="15" spans="1:11">
      <c r="A15" s="31" t="s">
        <v>29</v>
      </c>
      <c r="B15" s="32" t="s">
        <v>30</v>
      </c>
      <c r="C15" s="148">
        <v>41286</v>
      </c>
      <c r="D15" s="149">
        <v>40785.5</v>
      </c>
      <c r="E15" s="141">
        <f t="shared" si="0"/>
        <v>-500.5</v>
      </c>
      <c r="F15" s="149">
        <v>46088</v>
      </c>
      <c r="G15" s="141">
        <f t="shared" si="1"/>
        <v>4802</v>
      </c>
      <c r="H15" s="150">
        <v>27503</v>
      </c>
      <c r="I15" s="163">
        <f t="shared" si="6"/>
        <v>29653.75</v>
      </c>
      <c r="J15" s="171">
        <v>55000</v>
      </c>
      <c r="K15" s="172">
        <f t="shared" si="7"/>
        <v>55000</v>
      </c>
    </row>
    <row r="16" ht="25.5" spans="1:11">
      <c r="A16" s="31" t="s">
        <v>31</v>
      </c>
      <c r="B16" s="32" t="s">
        <v>32</v>
      </c>
      <c r="C16" s="148">
        <v>194624.7</v>
      </c>
      <c r="D16" s="151">
        <v>191553.24</v>
      </c>
      <c r="E16" s="141">
        <f t="shared" si="0"/>
        <v>-3071.46000000002</v>
      </c>
      <c r="F16" s="151">
        <v>164156.71</v>
      </c>
      <c r="G16" s="141">
        <f t="shared" si="1"/>
        <v>-30467.99</v>
      </c>
      <c r="H16" s="152">
        <v>90645.36</v>
      </c>
      <c r="I16" s="163">
        <f t="shared" si="6"/>
        <v>73875.635</v>
      </c>
      <c r="J16" s="171">
        <v>120000</v>
      </c>
      <c r="K16" s="172">
        <f t="shared" si="7"/>
        <v>120000</v>
      </c>
    </row>
    <row r="17" spans="1:11">
      <c r="A17" s="31" t="s">
        <v>33</v>
      </c>
      <c r="B17" s="32" t="s">
        <v>34</v>
      </c>
      <c r="C17" s="148">
        <v>305</v>
      </c>
      <c r="D17" s="149">
        <v>455</v>
      </c>
      <c r="E17" s="141">
        <f t="shared" si="0"/>
        <v>150</v>
      </c>
      <c r="F17" s="149">
        <v>537</v>
      </c>
      <c r="G17" s="141">
        <f t="shared" si="1"/>
        <v>232</v>
      </c>
      <c r="H17" s="150">
        <v>545</v>
      </c>
      <c r="I17" s="163">
        <f t="shared" si="6"/>
        <v>736</v>
      </c>
      <c r="J17" s="171">
        <v>900</v>
      </c>
      <c r="K17" s="172">
        <f t="shared" si="7"/>
        <v>900</v>
      </c>
    </row>
    <row r="18" spans="1:11">
      <c r="A18" s="31" t="s">
        <v>35</v>
      </c>
      <c r="B18" s="32" t="s">
        <v>36</v>
      </c>
      <c r="C18" s="148">
        <v>178021.19</v>
      </c>
      <c r="D18" s="149">
        <v>177694.47</v>
      </c>
      <c r="E18" s="141">
        <f t="shared" si="0"/>
        <v>-326.720000000001</v>
      </c>
      <c r="F18" s="149">
        <v>144076.4</v>
      </c>
      <c r="G18" s="141">
        <f t="shared" si="1"/>
        <v>-33944.79</v>
      </c>
      <c r="H18" s="150">
        <v>87122.94</v>
      </c>
      <c r="I18" s="163">
        <f t="shared" si="6"/>
        <v>69987.185</v>
      </c>
      <c r="J18" s="171">
        <v>110000</v>
      </c>
      <c r="K18" s="172">
        <f t="shared" si="7"/>
        <v>110000</v>
      </c>
    </row>
    <row r="19" spans="1:11">
      <c r="A19" s="31" t="s">
        <v>37</v>
      </c>
      <c r="B19" s="32" t="s">
        <v>38</v>
      </c>
      <c r="C19" s="148">
        <v>324953.26</v>
      </c>
      <c r="D19" s="149">
        <v>594388.87</v>
      </c>
      <c r="E19" s="141">
        <f t="shared" si="0"/>
        <v>269435.61</v>
      </c>
      <c r="F19" s="149">
        <v>716630.21</v>
      </c>
      <c r="G19" s="141">
        <f t="shared" si="1"/>
        <v>391676.95</v>
      </c>
      <c r="H19" s="150">
        <v>815168.24</v>
      </c>
      <c r="I19" s="163">
        <f t="shared" si="6"/>
        <v>1145724.52</v>
      </c>
      <c r="J19" s="171">
        <v>950000</v>
      </c>
      <c r="K19" s="172">
        <f t="shared" si="7"/>
        <v>950000</v>
      </c>
    </row>
    <row r="20" spans="1:11">
      <c r="A20" s="15" t="s">
        <v>39</v>
      </c>
      <c r="B20" s="16" t="s">
        <v>40</v>
      </c>
      <c r="C20" s="144">
        <f>SUM(C21)</f>
        <v>466874.08</v>
      </c>
      <c r="D20" s="144">
        <f>SUM(D21)</f>
        <v>590961.64</v>
      </c>
      <c r="E20" s="141">
        <f t="shared" si="0"/>
        <v>124087.56</v>
      </c>
      <c r="F20" s="144">
        <f>SUM(F21)</f>
        <v>624502.93</v>
      </c>
      <c r="G20" s="141">
        <f t="shared" si="1"/>
        <v>157628.85</v>
      </c>
      <c r="H20" s="144">
        <f>SUM(H21)</f>
        <v>623782.56</v>
      </c>
      <c r="I20" s="163"/>
      <c r="J20" s="169"/>
      <c r="K20" s="173">
        <f>SUM(K21)</f>
        <v>750000</v>
      </c>
    </row>
    <row r="21" ht="25.5" customHeight="1" spans="1:11">
      <c r="A21" s="31" t="s">
        <v>41</v>
      </c>
      <c r="B21" s="32" t="s">
        <v>42</v>
      </c>
      <c r="C21" s="148">
        <v>466874.08</v>
      </c>
      <c r="D21" s="149">
        <v>590961.64</v>
      </c>
      <c r="E21" s="141">
        <f t="shared" si="0"/>
        <v>124087.56</v>
      </c>
      <c r="F21" s="149">
        <v>624502.93</v>
      </c>
      <c r="G21" s="141">
        <f t="shared" si="1"/>
        <v>157628.85</v>
      </c>
      <c r="H21" s="150">
        <v>623782.56</v>
      </c>
      <c r="I21" s="163">
        <f>(E21+G21)/2+H21</f>
        <v>764640.765</v>
      </c>
      <c r="J21" s="171">
        <v>750000</v>
      </c>
      <c r="K21" s="172">
        <f t="shared" si="7"/>
        <v>750000</v>
      </c>
    </row>
    <row r="22" s="1" customFormat="1" spans="1:11">
      <c r="A22" s="25" t="s">
        <v>43</v>
      </c>
      <c r="B22" s="26" t="s">
        <v>44</v>
      </c>
      <c r="C22" s="153">
        <f>SUM(C23+C96+C98)</f>
        <v>577352.27</v>
      </c>
      <c r="D22" s="153">
        <f>SUM(D23+D96+D98)</f>
        <v>731154.34</v>
      </c>
      <c r="E22" s="141">
        <f t="shared" si="0"/>
        <v>153802.07</v>
      </c>
      <c r="F22" s="153">
        <f>SUM(F23+F96+F98)</f>
        <v>781174.5</v>
      </c>
      <c r="G22" s="141">
        <f t="shared" si="1"/>
        <v>203822.23</v>
      </c>
      <c r="H22" s="153">
        <f>SUM(H23+H96+H98)</f>
        <v>917255.39</v>
      </c>
      <c r="I22" s="163"/>
      <c r="J22" s="175"/>
      <c r="K22" s="176">
        <f>SUM(K23+K96+K98)</f>
        <v>1145200</v>
      </c>
    </row>
    <row r="23" spans="1:13">
      <c r="A23" s="15" t="s">
        <v>45</v>
      </c>
      <c r="B23" s="16" t="s">
        <v>46</v>
      </c>
      <c r="C23" s="144">
        <f>SUM(C24:C95)</f>
        <v>548388.04</v>
      </c>
      <c r="D23" s="144">
        <f>SUM(D24:D95)</f>
        <v>531790.98</v>
      </c>
      <c r="E23" s="141">
        <f t="shared" si="0"/>
        <v>-16597.0599999998</v>
      </c>
      <c r="F23" s="144">
        <f>SUM(F24:F95)</f>
        <v>721391.16</v>
      </c>
      <c r="G23" s="141">
        <f t="shared" si="1"/>
        <v>173003.12</v>
      </c>
      <c r="H23" s="144">
        <f>SUM(H24:H95)</f>
        <v>801231.31</v>
      </c>
      <c r="I23" s="163"/>
      <c r="J23" s="169"/>
      <c r="K23" s="177">
        <f>SUM(K24:K95)</f>
        <v>987400</v>
      </c>
      <c r="M23" s="6">
        <f>SUM(K24:K95)</f>
        <v>987400</v>
      </c>
    </row>
    <row r="24" spans="1:11">
      <c r="A24" s="31" t="s">
        <v>47</v>
      </c>
      <c r="B24" s="32" t="s">
        <v>48</v>
      </c>
      <c r="C24" s="148">
        <v>25284.96</v>
      </c>
      <c r="D24" s="149">
        <v>30684.41</v>
      </c>
      <c r="E24" s="141">
        <f t="shared" si="0"/>
        <v>5399.45</v>
      </c>
      <c r="F24" s="149">
        <v>24951.41</v>
      </c>
      <c r="G24" s="141">
        <f t="shared" si="1"/>
        <v>-333.549999999999</v>
      </c>
      <c r="H24" s="150">
        <v>16204.83</v>
      </c>
      <c r="I24" s="163">
        <f>(E24+G24)/2+H24</f>
        <v>18737.78</v>
      </c>
      <c r="J24" s="171">
        <v>20000</v>
      </c>
      <c r="K24" s="178">
        <f t="shared" ref="K24:K103" si="8">J24</f>
        <v>20000</v>
      </c>
    </row>
    <row r="25" spans="1:11">
      <c r="A25" s="31" t="s">
        <v>49</v>
      </c>
      <c r="B25" s="43" t="s">
        <v>50</v>
      </c>
      <c r="C25" s="148"/>
      <c r="D25" s="149"/>
      <c r="E25" s="141">
        <f t="shared" si="0"/>
        <v>0</v>
      </c>
      <c r="F25" s="149"/>
      <c r="G25" s="141">
        <f t="shared" si="1"/>
        <v>0</v>
      </c>
      <c r="H25" s="150"/>
      <c r="I25" s="163">
        <f>(E25+G25)/2+H25</f>
        <v>0</v>
      </c>
      <c r="J25" s="179"/>
      <c r="K25" s="178"/>
    </row>
    <row r="26" spans="1:11">
      <c r="A26" s="31" t="s">
        <v>51</v>
      </c>
      <c r="B26" s="32" t="s">
        <v>52</v>
      </c>
      <c r="C26" s="148"/>
      <c r="D26" s="149"/>
      <c r="E26" s="141"/>
      <c r="F26" s="149"/>
      <c r="G26" s="141"/>
      <c r="H26" s="150">
        <v>1053</v>
      </c>
      <c r="I26" s="163">
        <f t="shared" ref="I26:I28" si="9">(E26+G26)/2+H26</f>
        <v>1053</v>
      </c>
      <c r="J26" s="179">
        <v>2000</v>
      </c>
      <c r="K26" s="178">
        <f t="shared" si="8"/>
        <v>2000</v>
      </c>
    </row>
    <row r="27" spans="1:11">
      <c r="A27" s="31" t="s">
        <v>53</v>
      </c>
      <c r="B27" s="32" t="s">
        <v>54</v>
      </c>
      <c r="C27" s="148">
        <v>470</v>
      </c>
      <c r="D27" s="149">
        <v>420</v>
      </c>
      <c r="E27" s="141">
        <f t="shared" si="0"/>
        <v>-50</v>
      </c>
      <c r="F27" s="149">
        <v>420</v>
      </c>
      <c r="G27" s="141">
        <f t="shared" si="1"/>
        <v>-50</v>
      </c>
      <c r="H27" s="150">
        <v>230</v>
      </c>
      <c r="I27" s="163">
        <f t="shared" si="9"/>
        <v>180</v>
      </c>
      <c r="J27" s="171">
        <v>325</v>
      </c>
      <c r="K27" s="178">
        <f t="shared" si="8"/>
        <v>325</v>
      </c>
    </row>
    <row r="28" spans="1:11">
      <c r="A28" s="31" t="s">
        <v>55</v>
      </c>
      <c r="B28" s="32" t="s">
        <v>56</v>
      </c>
      <c r="C28" s="148">
        <v>480</v>
      </c>
      <c r="D28" s="149">
        <v>320</v>
      </c>
      <c r="E28" s="141">
        <f t="shared" si="0"/>
        <v>-160</v>
      </c>
      <c r="F28" s="149">
        <v>340</v>
      </c>
      <c r="G28" s="141">
        <f t="shared" si="1"/>
        <v>-140</v>
      </c>
      <c r="H28" s="150">
        <v>130</v>
      </c>
      <c r="I28" s="163">
        <f t="shared" si="9"/>
        <v>-20</v>
      </c>
      <c r="J28" s="171">
        <v>265</v>
      </c>
      <c r="K28" s="178">
        <f t="shared" si="8"/>
        <v>265</v>
      </c>
    </row>
    <row r="29" spans="1:11">
      <c r="A29" s="31" t="s">
        <v>57</v>
      </c>
      <c r="B29" s="32" t="s">
        <v>58</v>
      </c>
      <c r="C29" s="148"/>
      <c r="D29" s="149"/>
      <c r="E29" s="141"/>
      <c r="F29" s="149"/>
      <c r="G29" s="141"/>
      <c r="H29" s="150"/>
      <c r="I29" s="163">
        <f t="shared" ref="I29:I31" si="10">(E29+G29)/2+H29</f>
        <v>0</v>
      </c>
      <c r="J29" s="171">
        <v>100</v>
      </c>
      <c r="K29" s="178">
        <f t="shared" si="8"/>
        <v>100</v>
      </c>
    </row>
    <row r="30" spans="1:11">
      <c r="A30" s="31" t="s">
        <v>59</v>
      </c>
      <c r="B30" s="32" t="s">
        <v>60</v>
      </c>
      <c r="C30" s="148">
        <v>210</v>
      </c>
      <c r="D30" s="149">
        <v>170</v>
      </c>
      <c r="E30" s="141">
        <f t="shared" si="0"/>
        <v>-40</v>
      </c>
      <c r="F30" s="149">
        <v>80</v>
      </c>
      <c r="G30" s="141">
        <f t="shared" si="1"/>
        <v>-130</v>
      </c>
      <c r="H30" s="150">
        <v>30</v>
      </c>
      <c r="I30" s="163">
        <f t="shared" si="10"/>
        <v>-55</v>
      </c>
      <c r="J30" s="171">
        <v>100</v>
      </c>
      <c r="K30" s="178">
        <f t="shared" si="8"/>
        <v>100</v>
      </c>
    </row>
    <row r="31" spans="1:11">
      <c r="A31" s="31" t="s">
        <v>61</v>
      </c>
      <c r="B31" s="32" t="s">
        <v>62</v>
      </c>
      <c r="C31" s="148">
        <v>10</v>
      </c>
      <c r="D31" s="149">
        <v>0</v>
      </c>
      <c r="E31" s="141">
        <f t="shared" si="0"/>
        <v>-10</v>
      </c>
      <c r="F31" s="149">
        <v>0</v>
      </c>
      <c r="G31" s="141">
        <f t="shared" si="1"/>
        <v>-10</v>
      </c>
      <c r="H31" s="150">
        <v>0</v>
      </c>
      <c r="I31" s="163">
        <f t="shared" si="10"/>
        <v>-10</v>
      </c>
      <c r="J31" s="171">
        <v>500</v>
      </c>
      <c r="K31" s="178">
        <f t="shared" si="8"/>
        <v>500</v>
      </c>
    </row>
    <row r="32" ht="24" customHeight="1" spans="1:11">
      <c r="A32" s="31" t="s">
        <v>63</v>
      </c>
      <c r="B32" s="32" t="s">
        <v>64</v>
      </c>
      <c r="C32" s="148">
        <v>70</v>
      </c>
      <c r="D32" s="149">
        <v>40</v>
      </c>
      <c r="E32" s="141">
        <f t="shared" si="0"/>
        <v>-30</v>
      </c>
      <c r="F32" s="149">
        <v>2</v>
      </c>
      <c r="G32" s="141">
        <f t="shared" si="1"/>
        <v>-68</v>
      </c>
      <c r="H32" s="150">
        <v>0</v>
      </c>
      <c r="I32" s="163">
        <f t="shared" ref="I32:I34" si="11">(E32+G32)/2+H32</f>
        <v>-49</v>
      </c>
      <c r="J32" s="171">
        <v>200</v>
      </c>
      <c r="K32" s="178">
        <f t="shared" si="8"/>
        <v>200</v>
      </c>
    </row>
    <row r="33" spans="1:11">
      <c r="A33" s="31" t="s">
        <v>65</v>
      </c>
      <c r="B33" s="32" t="s">
        <v>66</v>
      </c>
      <c r="C33" s="148">
        <v>4665</v>
      </c>
      <c r="D33" s="149">
        <v>4382</v>
      </c>
      <c r="E33" s="141">
        <f t="shared" si="0"/>
        <v>-283</v>
      </c>
      <c r="F33" s="149">
        <v>4947.5</v>
      </c>
      <c r="G33" s="141">
        <f t="shared" si="1"/>
        <v>282.5</v>
      </c>
      <c r="H33" s="150">
        <v>2697</v>
      </c>
      <c r="I33" s="163">
        <f t="shared" si="11"/>
        <v>2696.75</v>
      </c>
      <c r="J33" s="171">
        <v>3500</v>
      </c>
      <c r="K33" s="178">
        <f t="shared" si="8"/>
        <v>3500</v>
      </c>
    </row>
    <row r="34" spans="1:11">
      <c r="A34" s="31" t="s">
        <v>67</v>
      </c>
      <c r="B34" s="32" t="s">
        <v>68</v>
      </c>
      <c r="C34" s="148">
        <v>17949.37</v>
      </c>
      <c r="D34" s="149">
        <v>17835.16</v>
      </c>
      <c r="E34" s="141">
        <f t="shared" si="0"/>
        <v>-114.209999999999</v>
      </c>
      <c r="F34" s="149">
        <v>8934.02</v>
      </c>
      <c r="G34" s="141">
        <f t="shared" si="1"/>
        <v>-9015.35</v>
      </c>
      <c r="H34" s="150">
        <v>8360</v>
      </c>
      <c r="I34" s="163">
        <f t="shared" si="11"/>
        <v>3795.22</v>
      </c>
      <c r="J34" s="171">
        <v>10000</v>
      </c>
      <c r="K34" s="178">
        <f t="shared" si="8"/>
        <v>10000</v>
      </c>
    </row>
    <row r="35" spans="1:11">
      <c r="A35" s="31" t="s">
        <v>69</v>
      </c>
      <c r="B35" s="32" t="s">
        <v>70</v>
      </c>
      <c r="C35" s="148"/>
      <c r="D35" s="149"/>
      <c r="E35" s="141"/>
      <c r="F35" s="149"/>
      <c r="G35" s="141"/>
      <c r="H35" s="150">
        <v>350</v>
      </c>
      <c r="I35" s="163"/>
      <c r="J35" s="171">
        <v>400</v>
      </c>
      <c r="K35" s="178">
        <f t="shared" si="8"/>
        <v>400</v>
      </c>
    </row>
    <row r="36" spans="1:11">
      <c r="A36" s="31" t="s">
        <v>71</v>
      </c>
      <c r="B36" s="32" t="s">
        <v>72</v>
      </c>
      <c r="C36" s="148">
        <v>0</v>
      </c>
      <c r="D36" s="149">
        <v>0</v>
      </c>
      <c r="E36" s="141">
        <f t="shared" si="0"/>
        <v>0</v>
      </c>
      <c r="F36" s="149">
        <v>520</v>
      </c>
      <c r="G36" s="141">
        <f t="shared" si="1"/>
        <v>520</v>
      </c>
      <c r="H36" s="150">
        <v>104</v>
      </c>
      <c r="I36" s="163">
        <f>(E36+G36)/2+H36</f>
        <v>364</v>
      </c>
      <c r="J36" s="171">
        <v>600</v>
      </c>
      <c r="K36" s="178">
        <f t="shared" si="8"/>
        <v>600</v>
      </c>
    </row>
    <row r="37" spans="1:11">
      <c r="A37" s="31" t="s">
        <v>73</v>
      </c>
      <c r="B37" s="32" t="s">
        <v>74</v>
      </c>
      <c r="C37" s="148">
        <v>1672.5</v>
      </c>
      <c r="D37" s="149">
        <v>1132.5</v>
      </c>
      <c r="E37" s="141">
        <f t="shared" si="0"/>
        <v>-540</v>
      </c>
      <c r="F37" s="149">
        <v>736</v>
      </c>
      <c r="G37" s="141">
        <f t="shared" si="1"/>
        <v>-936.5</v>
      </c>
      <c r="H37" s="150">
        <v>728</v>
      </c>
      <c r="I37" s="163">
        <f>(E37+G37)/2+H37</f>
        <v>-10.25</v>
      </c>
      <c r="J37" s="171">
        <v>1000</v>
      </c>
      <c r="K37" s="178">
        <f t="shared" si="8"/>
        <v>1000</v>
      </c>
    </row>
    <row r="38" spans="1:11">
      <c r="A38" s="31" t="s">
        <v>75</v>
      </c>
      <c r="B38" s="32" t="s">
        <v>76</v>
      </c>
      <c r="C38" s="148">
        <v>18396</v>
      </c>
      <c r="D38" s="149">
        <v>10374</v>
      </c>
      <c r="E38" s="141">
        <f t="shared" si="0"/>
        <v>-8022</v>
      </c>
      <c r="F38" s="149">
        <v>5971</v>
      </c>
      <c r="G38" s="141">
        <f t="shared" si="1"/>
        <v>-12425</v>
      </c>
      <c r="H38" s="150">
        <v>6517</v>
      </c>
      <c r="I38" s="163">
        <f>(E38+G38)/2+H38</f>
        <v>-3706.5</v>
      </c>
      <c r="J38" s="171">
        <v>6500</v>
      </c>
      <c r="K38" s="178">
        <f t="shared" si="8"/>
        <v>6500</v>
      </c>
    </row>
    <row r="39" spans="1:11">
      <c r="A39" s="31" t="s">
        <v>77</v>
      </c>
      <c r="B39" s="32" t="s">
        <v>78</v>
      </c>
      <c r="C39" s="148"/>
      <c r="D39" s="149"/>
      <c r="E39" s="141"/>
      <c r="F39" s="149"/>
      <c r="G39" s="141"/>
      <c r="H39" s="150">
        <v>14</v>
      </c>
      <c r="I39" s="163">
        <f>(E39+G39)/2+H39</f>
        <v>14</v>
      </c>
      <c r="J39" s="171">
        <v>50</v>
      </c>
      <c r="K39" s="178">
        <f t="shared" si="8"/>
        <v>50</v>
      </c>
    </row>
    <row r="40" spans="1:11">
      <c r="A40" s="31" t="s">
        <v>79</v>
      </c>
      <c r="B40" s="32" t="s">
        <v>80</v>
      </c>
      <c r="C40" s="148">
        <v>1327.5</v>
      </c>
      <c r="D40" s="149">
        <v>993</v>
      </c>
      <c r="E40" s="141">
        <f t="shared" si="0"/>
        <v>-334.5</v>
      </c>
      <c r="F40" s="149">
        <v>1648</v>
      </c>
      <c r="G40" s="141">
        <f t="shared" si="1"/>
        <v>320.5</v>
      </c>
      <c r="H40" s="150">
        <v>1448</v>
      </c>
      <c r="I40" s="163">
        <f t="shared" ref="I40:I52" si="12">(E40+G40)/2+H40</f>
        <v>1441</v>
      </c>
      <c r="J40" s="171">
        <v>1400</v>
      </c>
      <c r="K40" s="178">
        <f t="shared" si="8"/>
        <v>1400</v>
      </c>
    </row>
    <row r="41" spans="1:11">
      <c r="A41" s="31" t="s">
        <v>81</v>
      </c>
      <c r="B41" s="32" t="s">
        <v>82</v>
      </c>
      <c r="C41" s="148"/>
      <c r="D41" s="149"/>
      <c r="E41" s="141"/>
      <c r="F41" s="149"/>
      <c r="G41" s="141"/>
      <c r="H41" s="150">
        <v>1806.89</v>
      </c>
      <c r="I41" s="163">
        <f t="shared" si="12"/>
        <v>1806.89</v>
      </c>
      <c r="J41" s="171">
        <v>2500</v>
      </c>
      <c r="K41" s="178">
        <f t="shared" si="8"/>
        <v>2500</v>
      </c>
    </row>
    <row r="42" spans="1:11">
      <c r="A42" s="31" t="s">
        <v>83</v>
      </c>
      <c r="B42" s="32" t="s">
        <v>84</v>
      </c>
      <c r="C42" s="148">
        <v>14535</v>
      </c>
      <c r="D42" s="149">
        <v>8213.5</v>
      </c>
      <c r="E42" s="141">
        <f t="shared" si="0"/>
        <v>-6321.5</v>
      </c>
      <c r="F42" s="149">
        <v>5408</v>
      </c>
      <c r="G42" s="141">
        <f t="shared" si="1"/>
        <v>-9127</v>
      </c>
      <c r="H42" s="150">
        <v>3600</v>
      </c>
      <c r="I42" s="163">
        <f t="shared" si="12"/>
        <v>-4124.25</v>
      </c>
      <c r="J42" s="171">
        <v>4000</v>
      </c>
      <c r="K42" s="178">
        <f t="shared" si="8"/>
        <v>4000</v>
      </c>
    </row>
    <row r="43" spans="1:11">
      <c r="A43" s="31" t="s">
        <v>85</v>
      </c>
      <c r="B43" s="32" t="s">
        <v>86</v>
      </c>
      <c r="C43" s="148">
        <v>682.5</v>
      </c>
      <c r="D43" s="149">
        <v>759</v>
      </c>
      <c r="E43" s="141">
        <f t="shared" si="0"/>
        <v>76.5</v>
      </c>
      <c r="F43" s="149">
        <v>672</v>
      </c>
      <c r="G43" s="141">
        <f t="shared" si="1"/>
        <v>-10.5</v>
      </c>
      <c r="H43" s="150">
        <v>648</v>
      </c>
      <c r="I43" s="163">
        <f t="shared" si="12"/>
        <v>681</v>
      </c>
      <c r="J43" s="171">
        <v>800</v>
      </c>
      <c r="K43" s="178">
        <f t="shared" si="8"/>
        <v>800</v>
      </c>
    </row>
    <row r="44" spans="1:11">
      <c r="A44" s="31" t="s">
        <v>87</v>
      </c>
      <c r="B44" s="57" t="s">
        <v>88</v>
      </c>
      <c r="C44" s="149">
        <v>0</v>
      </c>
      <c r="D44" s="149">
        <v>80</v>
      </c>
      <c r="E44" s="141">
        <f t="shared" si="0"/>
        <v>80</v>
      </c>
      <c r="F44" s="149">
        <v>50</v>
      </c>
      <c r="G44" s="141">
        <f t="shared" si="1"/>
        <v>50</v>
      </c>
      <c r="H44" s="150">
        <v>40</v>
      </c>
      <c r="I44" s="163">
        <f t="shared" si="12"/>
        <v>105</v>
      </c>
      <c r="J44" s="171">
        <v>200</v>
      </c>
      <c r="K44" s="178">
        <f t="shared" si="8"/>
        <v>200</v>
      </c>
    </row>
    <row r="45" ht="25.5" customHeight="1" spans="1:11">
      <c r="A45" s="31" t="s">
        <v>89</v>
      </c>
      <c r="B45" s="32" t="s">
        <v>90</v>
      </c>
      <c r="C45" s="149">
        <v>0</v>
      </c>
      <c r="D45" s="149">
        <v>0</v>
      </c>
      <c r="E45" s="141">
        <f t="shared" si="0"/>
        <v>0</v>
      </c>
      <c r="F45" s="149">
        <v>580</v>
      </c>
      <c r="G45" s="141">
        <f t="shared" si="1"/>
        <v>580</v>
      </c>
      <c r="H45" s="150">
        <v>0</v>
      </c>
      <c r="I45" s="163">
        <f t="shared" si="12"/>
        <v>290</v>
      </c>
      <c r="J45" s="171">
        <v>160</v>
      </c>
      <c r="K45" s="178">
        <f t="shared" si="8"/>
        <v>160</v>
      </c>
    </row>
    <row r="46" ht="23.25" customHeight="1" spans="1:11">
      <c r="A46" s="31" t="s">
        <v>91</v>
      </c>
      <c r="B46" s="32" t="s">
        <v>92</v>
      </c>
      <c r="C46" s="148">
        <v>40</v>
      </c>
      <c r="D46" s="149">
        <v>0</v>
      </c>
      <c r="E46" s="141">
        <f t="shared" si="0"/>
        <v>-40</v>
      </c>
      <c r="F46" s="149">
        <v>30</v>
      </c>
      <c r="G46" s="141">
        <f t="shared" si="1"/>
        <v>-10</v>
      </c>
      <c r="H46" s="150">
        <v>70</v>
      </c>
      <c r="I46" s="163">
        <f t="shared" si="12"/>
        <v>45</v>
      </c>
      <c r="J46" s="171">
        <v>200</v>
      </c>
      <c r="K46" s="178">
        <f t="shared" si="8"/>
        <v>200</v>
      </c>
    </row>
    <row r="47" spans="1:11">
      <c r="A47" s="31" t="s">
        <v>93</v>
      </c>
      <c r="B47" s="32" t="s">
        <v>94</v>
      </c>
      <c r="C47" s="148">
        <v>0</v>
      </c>
      <c r="D47" s="148">
        <v>0</v>
      </c>
      <c r="E47" s="141">
        <f t="shared" si="0"/>
        <v>0</v>
      </c>
      <c r="F47" s="148">
        <v>62825.5</v>
      </c>
      <c r="G47" s="141">
        <f t="shared" si="1"/>
        <v>62825.5</v>
      </c>
      <c r="H47" s="154">
        <v>57590.5</v>
      </c>
      <c r="I47" s="163">
        <f t="shared" si="12"/>
        <v>89003.25</v>
      </c>
      <c r="J47" s="171">
        <v>90000</v>
      </c>
      <c r="K47" s="178">
        <f t="shared" si="8"/>
        <v>90000</v>
      </c>
    </row>
    <row r="48" ht="30.75" customHeight="1" spans="1:11">
      <c r="A48" s="31" t="s">
        <v>95</v>
      </c>
      <c r="B48" s="32" t="s">
        <v>96</v>
      </c>
      <c r="C48" s="148">
        <v>50</v>
      </c>
      <c r="D48" s="149">
        <v>60</v>
      </c>
      <c r="E48" s="141">
        <f t="shared" si="0"/>
        <v>10</v>
      </c>
      <c r="F48" s="149">
        <v>0</v>
      </c>
      <c r="G48" s="141">
        <f t="shared" si="1"/>
        <v>-50</v>
      </c>
      <c r="H48" s="150">
        <v>0</v>
      </c>
      <c r="I48" s="163">
        <f t="shared" si="12"/>
        <v>-20</v>
      </c>
      <c r="J48" s="171">
        <v>50</v>
      </c>
      <c r="K48" s="178">
        <f t="shared" si="8"/>
        <v>50</v>
      </c>
    </row>
    <row r="49" ht="25.5" spans="1:11">
      <c r="A49" s="31" t="s">
        <v>97</v>
      </c>
      <c r="B49" s="32" t="s">
        <v>98</v>
      </c>
      <c r="C49" s="148">
        <v>2114.16</v>
      </c>
      <c r="D49" s="149"/>
      <c r="E49" s="141">
        <f t="shared" si="0"/>
        <v>-2114.16</v>
      </c>
      <c r="F49" s="149">
        <v>0</v>
      </c>
      <c r="G49" s="141">
        <f t="shared" si="1"/>
        <v>-2114.16</v>
      </c>
      <c r="H49" s="150">
        <v>0</v>
      </c>
      <c r="I49" s="163">
        <f t="shared" si="12"/>
        <v>-2114.16</v>
      </c>
      <c r="J49" s="171">
        <v>500</v>
      </c>
      <c r="K49" s="178">
        <f t="shared" si="8"/>
        <v>500</v>
      </c>
    </row>
    <row r="50" spans="1:11">
      <c r="A50" s="31" t="s">
        <v>99</v>
      </c>
      <c r="B50" s="32" t="s">
        <v>100</v>
      </c>
      <c r="C50" s="148">
        <v>0</v>
      </c>
      <c r="D50" s="148"/>
      <c r="E50" s="141">
        <f t="shared" si="0"/>
        <v>0</v>
      </c>
      <c r="F50" s="148">
        <v>0</v>
      </c>
      <c r="G50" s="141">
        <f t="shared" si="1"/>
        <v>0</v>
      </c>
      <c r="H50" s="154">
        <v>0</v>
      </c>
      <c r="I50" s="163">
        <f t="shared" si="12"/>
        <v>0</v>
      </c>
      <c r="J50" s="171"/>
      <c r="K50" s="178">
        <f t="shared" si="8"/>
        <v>0</v>
      </c>
    </row>
    <row r="51" ht="24.75" customHeight="1" spans="1:11">
      <c r="A51" s="31" t="s">
        <v>101</v>
      </c>
      <c r="B51" s="32" t="s">
        <v>102</v>
      </c>
      <c r="C51" s="148">
        <v>0</v>
      </c>
      <c r="D51" s="148"/>
      <c r="E51" s="141">
        <f t="shared" si="0"/>
        <v>0</v>
      </c>
      <c r="F51" s="148">
        <v>0</v>
      </c>
      <c r="G51" s="141">
        <f t="shared" si="1"/>
        <v>0</v>
      </c>
      <c r="H51" s="154"/>
      <c r="I51" s="163">
        <f t="shared" si="12"/>
        <v>0</v>
      </c>
      <c r="J51" s="171">
        <v>100</v>
      </c>
      <c r="K51" s="178">
        <f t="shared" si="8"/>
        <v>100</v>
      </c>
    </row>
    <row r="52" ht="25.5" spans="1:11">
      <c r="A52" s="31" t="s">
        <v>103</v>
      </c>
      <c r="B52" s="32" t="s">
        <v>104</v>
      </c>
      <c r="C52" s="155">
        <v>22.5</v>
      </c>
      <c r="D52" s="156">
        <v>7.5</v>
      </c>
      <c r="E52" s="141">
        <f t="shared" si="0"/>
        <v>-15</v>
      </c>
      <c r="F52" s="156">
        <v>0</v>
      </c>
      <c r="G52" s="141">
        <f t="shared" si="1"/>
        <v>-22.5</v>
      </c>
      <c r="H52" s="157">
        <v>0</v>
      </c>
      <c r="I52" s="163">
        <f t="shared" si="12"/>
        <v>-18.75</v>
      </c>
      <c r="J52" s="171">
        <v>200</v>
      </c>
      <c r="K52" s="178">
        <f t="shared" si="8"/>
        <v>200</v>
      </c>
    </row>
    <row r="53" spans="1:11">
      <c r="A53" s="31" t="s">
        <v>105</v>
      </c>
      <c r="B53" s="32" t="s">
        <v>106</v>
      </c>
      <c r="C53" s="155"/>
      <c r="D53" s="156"/>
      <c r="E53" s="141">
        <f t="shared" si="0"/>
        <v>0</v>
      </c>
      <c r="F53" s="156">
        <v>57969</v>
      </c>
      <c r="G53" s="141"/>
      <c r="H53" s="157">
        <v>87655.5</v>
      </c>
      <c r="I53" s="163">
        <f t="shared" ref="I53:I57" si="13">(E53+G53)/2+H53</f>
        <v>87655.5</v>
      </c>
      <c r="J53" s="171">
        <v>100000</v>
      </c>
      <c r="K53" s="178">
        <f t="shared" si="8"/>
        <v>100000</v>
      </c>
    </row>
    <row r="54" ht="25.5" spans="1:11">
      <c r="A54" s="31" t="s">
        <v>107</v>
      </c>
      <c r="B54" s="32" t="s">
        <v>108</v>
      </c>
      <c r="C54" s="155"/>
      <c r="D54" s="156"/>
      <c r="E54" s="141">
        <f t="shared" si="0"/>
        <v>0</v>
      </c>
      <c r="F54" s="156">
        <v>6707</v>
      </c>
      <c r="G54" s="141"/>
      <c r="H54" s="157">
        <v>8075</v>
      </c>
      <c r="I54" s="163">
        <f t="shared" si="13"/>
        <v>8075</v>
      </c>
      <c r="J54" s="171">
        <v>9000</v>
      </c>
      <c r="K54" s="178">
        <f t="shared" si="8"/>
        <v>9000</v>
      </c>
    </row>
    <row r="55" spans="1:11">
      <c r="A55" s="31" t="s">
        <v>109</v>
      </c>
      <c r="B55" s="32" t="s">
        <v>110</v>
      </c>
      <c r="C55" s="155"/>
      <c r="D55" s="156"/>
      <c r="E55" s="141">
        <f t="shared" si="0"/>
        <v>0</v>
      </c>
      <c r="F55" s="156">
        <v>16590</v>
      </c>
      <c r="G55" s="141"/>
      <c r="H55" s="157">
        <v>30282</v>
      </c>
      <c r="I55" s="163">
        <f t="shared" si="13"/>
        <v>30282</v>
      </c>
      <c r="J55" s="171">
        <v>35000</v>
      </c>
      <c r="K55" s="178">
        <f t="shared" si="8"/>
        <v>35000</v>
      </c>
    </row>
    <row r="56" spans="1:11">
      <c r="A56" s="31" t="s">
        <v>111</v>
      </c>
      <c r="B56" s="32" t="s">
        <v>112</v>
      </c>
      <c r="C56" s="155"/>
      <c r="D56" s="156"/>
      <c r="E56" s="141">
        <f t="shared" si="0"/>
        <v>0</v>
      </c>
      <c r="F56" s="156">
        <v>3996</v>
      </c>
      <c r="G56" s="141"/>
      <c r="H56" s="157">
        <v>3420</v>
      </c>
      <c r="I56" s="163">
        <f t="shared" si="13"/>
        <v>3420</v>
      </c>
      <c r="J56" s="171">
        <v>5000</v>
      </c>
      <c r="K56" s="178">
        <f t="shared" si="8"/>
        <v>5000</v>
      </c>
    </row>
    <row r="57" ht="28.5" customHeight="1" spans="1:11">
      <c r="A57" s="31" t="s">
        <v>113</v>
      </c>
      <c r="B57" s="32" t="s">
        <v>114</v>
      </c>
      <c r="C57" s="148">
        <v>0</v>
      </c>
      <c r="D57" s="149"/>
      <c r="E57" s="141">
        <f t="shared" si="0"/>
        <v>0</v>
      </c>
      <c r="F57" s="149">
        <v>40144</v>
      </c>
      <c r="G57" s="141">
        <f t="shared" si="1"/>
        <v>40144</v>
      </c>
      <c r="H57" s="150">
        <v>45072</v>
      </c>
      <c r="I57" s="163">
        <f t="shared" si="13"/>
        <v>65144</v>
      </c>
      <c r="J57" s="171">
        <v>55000</v>
      </c>
      <c r="K57" s="178">
        <f t="shared" si="8"/>
        <v>55000</v>
      </c>
    </row>
    <row r="58" ht="25.5" spans="1:11">
      <c r="A58" s="31" t="s">
        <v>115</v>
      </c>
      <c r="B58" s="32" t="s">
        <v>116</v>
      </c>
      <c r="C58" s="148"/>
      <c r="D58" s="149"/>
      <c r="E58" s="141">
        <f t="shared" si="0"/>
        <v>0</v>
      </c>
      <c r="F58" s="149"/>
      <c r="G58" s="141">
        <f t="shared" si="1"/>
        <v>0</v>
      </c>
      <c r="H58" s="150">
        <v>0</v>
      </c>
      <c r="I58" s="163"/>
      <c r="J58" s="171">
        <v>1000</v>
      </c>
      <c r="K58" s="178">
        <f t="shared" si="8"/>
        <v>1000</v>
      </c>
    </row>
    <row r="59" spans="1:11">
      <c r="A59" s="31" t="s">
        <v>117</v>
      </c>
      <c r="B59" s="32" t="s">
        <v>118</v>
      </c>
      <c r="C59" s="148"/>
      <c r="D59" s="149"/>
      <c r="E59" s="141">
        <f t="shared" si="0"/>
        <v>0</v>
      </c>
      <c r="F59" s="149"/>
      <c r="G59" s="141">
        <f t="shared" si="1"/>
        <v>0</v>
      </c>
      <c r="H59" s="150"/>
      <c r="I59" s="163">
        <f>(E59+G59)/2+H59</f>
        <v>0</v>
      </c>
      <c r="J59" s="171">
        <v>500</v>
      </c>
      <c r="K59" s="178">
        <f t="shared" si="8"/>
        <v>500</v>
      </c>
    </row>
    <row r="60" spans="1:11">
      <c r="A60" s="15" t="s">
        <v>119</v>
      </c>
      <c r="B60" s="16" t="s">
        <v>120</v>
      </c>
      <c r="C60" s="148"/>
      <c r="D60" s="149"/>
      <c r="E60" s="141"/>
      <c r="F60" s="149"/>
      <c r="G60" s="141"/>
      <c r="H60" s="150"/>
      <c r="I60" s="163"/>
      <c r="J60" s="171"/>
      <c r="K60" s="178"/>
    </row>
    <row r="61" spans="1:11">
      <c r="A61" s="31" t="s">
        <v>121</v>
      </c>
      <c r="B61" s="32" t="s">
        <v>120</v>
      </c>
      <c r="C61" s="148">
        <v>82875</v>
      </c>
      <c r="D61" s="149">
        <v>65370</v>
      </c>
      <c r="E61" s="141">
        <f t="shared" si="0"/>
        <v>-17505</v>
      </c>
      <c r="F61" s="149">
        <v>51540</v>
      </c>
      <c r="G61" s="141">
        <f t="shared" si="1"/>
        <v>-31335</v>
      </c>
      <c r="H61" s="150">
        <v>55890</v>
      </c>
      <c r="I61" s="163">
        <f>(E61+G61)/2+H61</f>
        <v>31470</v>
      </c>
      <c r="J61" s="171">
        <v>60000</v>
      </c>
      <c r="K61" s="178">
        <f t="shared" si="8"/>
        <v>60000</v>
      </c>
    </row>
    <row r="62" spans="1:11">
      <c r="A62" s="15" t="s">
        <v>122</v>
      </c>
      <c r="B62" s="16" t="s">
        <v>123</v>
      </c>
      <c r="C62" s="148"/>
      <c r="D62" s="149"/>
      <c r="E62" s="141"/>
      <c r="F62" s="149"/>
      <c r="G62" s="141"/>
      <c r="H62" s="150"/>
      <c r="I62" s="163"/>
      <c r="J62" s="171"/>
      <c r="K62" s="178"/>
    </row>
    <row r="63" ht="25.5" customHeight="1" spans="1:11">
      <c r="A63" s="31" t="s">
        <v>124</v>
      </c>
      <c r="B63" s="32" t="s">
        <v>125</v>
      </c>
      <c r="C63" s="148">
        <v>407</v>
      </c>
      <c r="D63" s="149">
        <v>596</v>
      </c>
      <c r="E63" s="141">
        <f t="shared" si="0"/>
        <v>189</v>
      </c>
      <c r="F63" s="149">
        <v>459</v>
      </c>
      <c r="G63" s="141">
        <f t="shared" si="1"/>
        <v>52</v>
      </c>
      <c r="H63" s="150">
        <v>580</v>
      </c>
      <c r="I63" s="163">
        <f t="shared" ref="I63:I68" si="14">(E63+G63)/2+H63</f>
        <v>700.5</v>
      </c>
      <c r="J63" s="171">
        <v>850</v>
      </c>
      <c r="K63" s="178">
        <f t="shared" si="8"/>
        <v>850</v>
      </c>
    </row>
    <row r="64" spans="1:11">
      <c r="A64" s="31" t="s">
        <v>126</v>
      </c>
      <c r="B64" s="32" t="s">
        <v>127</v>
      </c>
      <c r="C64" s="148">
        <v>61622</v>
      </c>
      <c r="D64" s="149">
        <v>35618</v>
      </c>
      <c r="E64" s="141">
        <f t="shared" si="0"/>
        <v>-26004</v>
      </c>
      <c r="F64" s="149">
        <v>29722</v>
      </c>
      <c r="G64" s="141">
        <f t="shared" si="1"/>
        <v>-31900</v>
      </c>
      <c r="H64" s="150">
        <v>65736</v>
      </c>
      <c r="I64" s="163">
        <f t="shared" si="14"/>
        <v>36784</v>
      </c>
      <c r="J64" s="171">
        <v>70000</v>
      </c>
      <c r="K64" s="178">
        <f t="shared" si="8"/>
        <v>70000</v>
      </c>
    </row>
    <row r="65" spans="1:12">
      <c r="A65" s="31" t="s">
        <v>128</v>
      </c>
      <c r="B65" s="32" t="s">
        <v>129</v>
      </c>
      <c r="C65" s="148">
        <v>2580</v>
      </c>
      <c r="D65" s="149">
        <v>470</v>
      </c>
      <c r="E65" s="141">
        <f t="shared" si="0"/>
        <v>-2110</v>
      </c>
      <c r="F65" s="149">
        <v>37310</v>
      </c>
      <c r="G65" s="141">
        <f t="shared" si="1"/>
        <v>34730</v>
      </c>
      <c r="H65" s="150">
        <v>5</v>
      </c>
      <c r="I65" s="163">
        <f t="shared" si="14"/>
        <v>16315</v>
      </c>
      <c r="J65" s="171">
        <v>0</v>
      </c>
      <c r="K65" s="178">
        <f t="shared" si="8"/>
        <v>0</v>
      </c>
      <c r="L65" s="184" t="s">
        <v>130</v>
      </c>
    </row>
    <row r="66" spans="1:11">
      <c r="A66" s="31" t="s">
        <v>131</v>
      </c>
      <c r="B66" s="32" t="s">
        <v>132</v>
      </c>
      <c r="C66" s="180">
        <v>120</v>
      </c>
      <c r="D66" s="149">
        <v>1615</v>
      </c>
      <c r="E66" s="141">
        <f t="shared" si="0"/>
        <v>1495</v>
      </c>
      <c r="F66" s="149">
        <v>230</v>
      </c>
      <c r="G66" s="141">
        <f t="shared" si="1"/>
        <v>110</v>
      </c>
      <c r="H66" s="150">
        <v>0</v>
      </c>
      <c r="I66" s="163">
        <f t="shared" si="14"/>
        <v>802.5</v>
      </c>
      <c r="J66" s="171">
        <v>400</v>
      </c>
      <c r="K66" s="178">
        <f t="shared" si="8"/>
        <v>400</v>
      </c>
    </row>
    <row r="67" spans="1:11">
      <c r="A67" s="31" t="s">
        <v>133</v>
      </c>
      <c r="B67" s="32" t="s">
        <v>134</v>
      </c>
      <c r="C67" s="180">
        <v>4037.5</v>
      </c>
      <c r="D67" s="149">
        <v>3712.5</v>
      </c>
      <c r="E67" s="141">
        <f t="shared" si="0"/>
        <v>-325</v>
      </c>
      <c r="F67" s="149">
        <v>3220</v>
      </c>
      <c r="G67" s="141">
        <f t="shared" si="1"/>
        <v>-817.5</v>
      </c>
      <c r="H67" s="150">
        <v>2585</v>
      </c>
      <c r="I67" s="163">
        <f t="shared" si="14"/>
        <v>2013.75</v>
      </c>
      <c r="J67" s="171">
        <v>3000</v>
      </c>
      <c r="K67" s="178">
        <f t="shared" si="8"/>
        <v>3000</v>
      </c>
    </row>
    <row r="68" spans="1:11">
      <c r="A68" s="31" t="s">
        <v>135</v>
      </c>
      <c r="B68" s="32" t="s">
        <v>136</v>
      </c>
      <c r="C68" s="180"/>
      <c r="D68" s="149"/>
      <c r="E68" s="141"/>
      <c r="F68" s="149">
        <v>4945</v>
      </c>
      <c r="G68" s="141"/>
      <c r="H68" s="150">
        <v>46055</v>
      </c>
      <c r="I68" s="163">
        <f t="shared" si="14"/>
        <v>46055</v>
      </c>
      <c r="J68" s="171">
        <v>50000</v>
      </c>
      <c r="K68" s="178">
        <f t="shared" si="8"/>
        <v>50000</v>
      </c>
    </row>
    <row r="69" spans="1:11">
      <c r="A69" s="31" t="s">
        <v>137</v>
      </c>
      <c r="B69" s="32" t="s">
        <v>138</v>
      </c>
      <c r="C69" s="180"/>
      <c r="D69" s="149"/>
      <c r="E69" s="141"/>
      <c r="F69" s="149">
        <v>35</v>
      </c>
      <c r="G69" s="141"/>
      <c r="H69" s="150">
        <v>30</v>
      </c>
      <c r="I69" s="163">
        <f t="shared" ref="I69:I75" si="15">(E69+G69)/2+H69</f>
        <v>30</v>
      </c>
      <c r="J69" s="171">
        <v>500</v>
      </c>
      <c r="K69" s="178">
        <f t="shared" si="8"/>
        <v>500</v>
      </c>
    </row>
    <row r="70" spans="1:11">
      <c r="A70" s="31" t="s">
        <v>139</v>
      </c>
      <c r="B70" s="32" t="s">
        <v>140</v>
      </c>
      <c r="C70" s="180"/>
      <c r="D70" s="149"/>
      <c r="E70" s="141"/>
      <c r="F70" s="149"/>
      <c r="G70" s="141"/>
      <c r="H70" s="150">
        <v>950</v>
      </c>
      <c r="I70" s="163">
        <f t="shared" si="15"/>
        <v>950</v>
      </c>
      <c r="J70" s="171">
        <v>1000</v>
      </c>
      <c r="K70" s="178">
        <f t="shared" si="8"/>
        <v>1000</v>
      </c>
    </row>
    <row r="71" spans="1:11">
      <c r="A71" s="31" t="s">
        <v>141</v>
      </c>
      <c r="B71" s="32" t="s">
        <v>142</v>
      </c>
      <c r="C71" s="180"/>
      <c r="D71" s="149"/>
      <c r="E71" s="141"/>
      <c r="F71" s="149"/>
      <c r="G71" s="141"/>
      <c r="H71" s="150">
        <v>8</v>
      </c>
      <c r="I71" s="163">
        <f t="shared" si="15"/>
        <v>8</v>
      </c>
      <c r="J71" s="171">
        <v>200</v>
      </c>
      <c r="K71" s="178">
        <f t="shared" si="8"/>
        <v>200</v>
      </c>
    </row>
    <row r="72" spans="1:11">
      <c r="A72" s="71" t="s">
        <v>143</v>
      </c>
      <c r="B72" s="43" t="s">
        <v>144</v>
      </c>
      <c r="C72" s="148"/>
      <c r="D72" s="149"/>
      <c r="E72" s="141">
        <f t="shared" si="0"/>
        <v>0</v>
      </c>
      <c r="F72" s="149"/>
      <c r="G72" s="141">
        <f t="shared" si="1"/>
        <v>0</v>
      </c>
      <c r="H72" s="150"/>
      <c r="I72" s="163">
        <f t="shared" si="15"/>
        <v>0</v>
      </c>
      <c r="J72" s="171"/>
      <c r="K72" s="178"/>
    </row>
    <row r="73" spans="1:11">
      <c r="A73" s="31" t="s">
        <v>145</v>
      </c>
      <c r="B73" s="32" t="s">
        <v>146</v>
      </c>
      <c r="C73" s="148">
        <v>200</v>
      </c>
      <c r="D73" s="149">
        <v>1000</v>
      </c>
      <c r="E73" s="141">
        <f t="shared" si="0"/>
        <v>800</v>
      </c>
      <c r="F73" s="149">
        <v>0</v>
      </c>
      <c r="G73" s="141">
        <f t="shared" si="1"/>
        <v>-200</v>
      </c>
      <c r="H73" s="150">
        <v>400</v>
      </c>
      <c r="I73" s="163">
        <f t="shared" si="15"/>
        <v>700</v>
      </c>
      <c r="J73" s="171">
        <v>1500</v>
      </c>
      <c r="K73" s="178">
        <f t="shared" si="8"/>
        <v>1500</v>
      </c>
    </row>
    <row r="74" spans="1:11">
      <c r="A74" s="31" t="s">
        <v>147</v>
      </c>
      <c r="B74" s="32" t="s">
        <v>148</v>
      </c>
      <c r="C74" s="148"/>
      <c r="D74" s="149"/>
      <c r="E74" s="141"/>
      <c r="F74" s="149"/>
      <c r="G74" s="141"/>
      <c r="H74" s="150">
        <v>42835</v>
      </c>
      <c r="I74" s="163">
        <f t="shared" si="15"/>
        <v>42835</v>
      </c>
      <c r="J74" s="171">
        <v>45000</v>
      </c>
      <c r="K74" s="178">
        <f t="shared" si="8"/>
        <v>45000</v>
      </c>
    </row>
    <row r="75" ht="24.75" customHeight="1" spans="1:11">
      <c r="A75" s="31" t="s">
        <v>149</v>
      </c>
      <c r="B75" s="32" t="s">
        <v>150</v>
      </c>
      <c r="C75" s="148"/>
      <c r="D75" s="149"/>
      <c r="E75" s="141"/>
      <c r="F75" s="149"/>
      <c r="G75" s="141"/>
      <c r="H75" s="150">
        <v>135</v>
      </c>
      <c r="I75" s="163">
        <f t="shared" si="15"/>
        <v>135</v>
      </c>
      <c r="J75" s="171">
        <v>200</v>
      </c>
      <c r="K75" s="178">
        <f t="shared" si="8"/>
        <v>200</v>
      </c>
    </row>
    <row r="76" spans="1:11">
      <c r="A76" s="15" t="s">
        <v>151</v>
      </c>
      <c r="B76" s="16" t="s">
        <v>152</v>
      </c>
      <c r="C76" s="148"/>
      <c r="D76" s="149"/>
      <c r="E76" s="141"/>
      <c r="F76" s="149"/>
      <c r="G76" s="141"/>
      <c r="H76" s="150"/>
      <c r="I76" s="163"/>
      <c r="J76" s="171"/>
      <c r="K76" s="178"/>
    </row>
    <row r="77" spans="1:11">
      <c r="A77" s="31" t="s">
        <v>151</v>
      </c>
      <c r="B77" s="32" t="s">
        <v>152</v>
      </c>
      <c r="C77" s="148">
        <v>62387</v>
      </c>
      <c r="D77" s="149">
        <v>64392</v>
      </c>
      <c r="E77" s="141">
        <f>D77-C77</f>
        <v>2005</v>
      </c>
      <c r="F77" s="149">
        <v>66806</v>
      </c>
      <c r="G77" s="141">
        <f>F77-C77</f>
        <v>4419</v>
      </c>
      <c r="H77" s="150">
        <v>30540</v>
      </c>
      <c r="I77" s="163">
        <f>(E77+G77)/2+H77</f>
        <v>33752</v>
      </c>
      <c r="J77" s="171">
        <v>66000</v>
      </c>
      <c r="K77" s="178">
        <f t="shared" si="8"/>
        <v>66000</v>
      </c>
    </row>
    <row r="78" spans="1:11">
      <c r="A78" s="15" t="s">
        <v>153</v>
      </c>
      <c r="B78" s="16" t="s">
        <v>154</v>
      </c>
      <c r="C78" s="148"/>
      <c r="D78" s="149"/>
      <c r="E78" s="141"/>
      <c r="F78" s="149"/>
      <c r="G78" s="141"/>
      <c r="H78" s="150"/>
      <c r="I78" s="163"/>
      <c r="J78" s="171"/>
      <c r="K78" s="178"/>
    </row>
    <row r="79" spans="1:11">
      <c r="A79" s="31" t="s">
        <v>155</v>
      </c>
      <c r="B79" s="32" t="s">
        <v>156</v>
      </c>
      <c r="C79" s="148">
        <v>6875.94</v>
      </c>
      <c r="D79" s="149">
        <v>13815.56</v>
      </c>
      <c r="E79" s="141">
        <f t="shared" si="0"/>
        <v>6939.62</v>
      </c>
      <c r="F79" s="149">
        <v>12394.45</v>
      </c>
      <c r="G79" s="141">
        <f t="shared" si="1"/>
        <v>5518.51</v>
      </c>
      <c r="H79" s="150">
        <v>16833.88</v>
      </c>
      <c r="I79" s="163">
        <f>(E79+G79)/2+H79</f>
        <v>23062.945</v>
      </c>
      <c r="J79" s="171">
        <v>10000</v>
      </c>
      <c r="K79" s="178">
        <f t="shared" si="8"/>
        <v>10000</v>
      </c>
    </row>
    <row r="80" spans="1:11">
      <c r="A80" s="15" t="s">
        <v>157</v>
      </c>
      <c r="B80" s="16" t="s">
        <v>158</v>
      </c>
      <c r="C80" s="148"/>
      <c r="D80" s="149"/>
      <c r="E80" s="141"/>
      <c r="F80" s="149"/>
      <c r="G80" s="141"/>
      <c r="H80" s="150"/>
      <c r="I80" s="163">
        <f t="shared" ref="I80:I83" si="16">(E80+G80)/2+H80</f>
        <v>0</v>
      </c>
      <c r="J80" s="171"/>
      <c r="K80" s="178"/>
    </row>
    <row r="81" spans="1:11">
      <c r="A81" s="31" t="s">
        <v>159</v>
      </c>
      <c r="B81" s="32" t="s">
        <v>160</v>
      </c>
      <c r="C81" s="148">
        <v>203845.15</v>
      </c>
      <c r="D81" s="149">
        <v>226620.6</v>
      </c>
      <c r="E81" s="141">
        <f t="shared" si="0"/>
        <v>22775.45</v>
      </c>
      <c r="F81" s="149">
        <v>238191.88</v>
      </c>
      <c r="G81" s="141">
        <f t="shared" si="1"/>
        <v>34346.73</v>
      </c>
      <c r="H81" s="150">
        <v>238728</v>
      </c>
      <c r="I81" s="163">
        <f t="shared" si="16"/>
        <v>267289.09</v>
      </c>
      <c r="J81" s="171">
        <v>296000</v>
      </c>
      <c r="K81" s="178">
        <f t="shared" si="8"/>
        <v>296000</v>
      </c>
    </row>
    <row r="82" spans="1:11">
      <c r="A82" s="31" t="s">
        <v>161</v>
      </c>
      <c r="B82" s="32" t="s">
        <v>162</v>
      </c>
      <c r="C82" s="148"/>
      <c r="D82" s="149"/>
      <c r="E82" s="141">
        <f t="shared" si="0"/>
        <v>0</v>
      </c>
      <c r="F82" s="149">
        <v>2076</v>
      </c>
      <c r="G82" s="141"/>
      <c r="H82" s="150">
        <v>672</v>
      </c>
      <c r="I82" s="163">
        <f t="shared" si="16"/>
        <v>672</v>
      </c>
      <c r="J82" s="171">
        <v>1500</v>
      </c>
      <c r="K82" s="178">
        <f t="shared" si="8"/>
        <v>1500</v>
      </c>
    </row>
    <row r="83" spans="1:11">
      <c r="A83" s="15" t="s">
        <v>163</v>
      </c>
      <c r="B83" s="16" t="s">
        <v>164</v>
      </c>
      <c r="C83" s="148"/>
      <c r="D83" s="149"/>
      <c r="E83" s="141"/>
      <c r="F83" s="149"/>
      <c r="G83" s="141"/>
      <c r="H83" s="150"/>
      <c r="I83" s="163">
        <f t="shared" si="16"/>
        <v>0</v>
      </c>
      <c r="J83" s="171"/>
      <c r="K83" s="178"/>
    </row>
    <row r="84" spans="1:11">
      <c r="A84" s="31" t="s">
        <v>163</v>
      </c>
      <c r="B84" s="32" t="s">
        <v>164</v>
      </c>
      <c r="C84" s="148">
        <v>546</v>
      </c>
      <c r="D84" s="149">
        <v>624</v>
      </c>
      <c r="E84" s="141">
        <f t="shared" si="0"/>
        <v>78</v>
      </c>
      <c r="F84" s="149">
        <v>16</v>
      </c>
      <c r="G84" s="141">
        <f t="shared" si="1"/>
        <v>-530</v>
      </c>
      <c r="H84" s="150">
        <v>0</v>
      </c>
      <c r="I84" s="163">
        <f t="shared" ref="I84:I105" si="17">(E84+G84)/2+H84</f>
        <v>-226</v>
      </c>
      <c r="J84" s="171">
        <v>1000</v>
      </c>
      <c r="K84" s="178">
        <f t="shared" si="8"/>
        <v>1000</v>
      </c>
    </row>
    <row r="85" ht="25.5" spans="1:11">
      <c r="A85" s="86" t="s">
        <v>165</v>
      </c>
      <c r="B85" s="43" t="s">
        <v>166</v>
      </c>
      <c r="C85" s="148"/>
      <c r="D85" s="149"/>
      <c r="E85" s="141">
        <f t="shared" si="0"/>
        <v>0</v>
      </c>
      <c r="F85" s="149"/>
      <c r="G85" s="141">
        <f t="shared" si="1"/>
        <v>0</v>
      </c>
      <c r="H85" s="150"/>
      <c r="I85" s="163">
        <f t="shared" si="17"/>
        <v>0</v>
      </c>
      <c r="J85" s="179"/>
      <c r="K85" s="178"/>
    </row>
    <row r="86" spans="1:11">
      <c r="A86" s="31" t="s">
        <v>167</v>
      </c>
      <c r="B86" s="32" t="s">
        <v>168</v>
      </c>
      <c r="C86" s="148">
        <v>5566.95</v>
      </c>
      <c r="D86" s="149">
        <v>5083.69</v>
      </c>
      <c r="E86" s="141">
        <f t="shared" si="0"/>
        <v>-483.26</v>
      </c>
      <c r="F86" s="149">
        <v>3884.44</v>
      </c>
      <c r="G86" s="141">
        <f t="shared" si="1"/>
        <v>-1682.51</v>
      </c>
      <c r="H86" s="150">
        <v>1049.38</v>
      </c>
      <c r="I86" s="163">
        <f t="shared" si="17"/>
        <v>-33.5049999999999</v>
      </c>
      <c r="J86" s="171">
        <v>2500</v>
      </c>
      <c r="K86" s="178">
        <f t="shared" si="8"/>
        <v>2500</v>
      </c>
    </row>
    <row r="87" spans="1:11">
      <c r="A87" s="31" t="s">
        <v>169</v>
      </c>
      <c r="B87" s="32" t="s">
        <v>170</v>
      </c>
      <c r="C87" s="148">
        <v>215.12</v>
      </c>
      <c r="D87" s="181">
        <v>548.34</v>
      </c>
      <c r="E87" s="141">
        <f t="shared" si="0"/>
        <v>333.22</v>
      </c>
      <c r="F87" s="181">
        <v>428.7</v>
      </c>
      <c r="G87" s="141">
        <f t="shared" si="1"/>
        <v>213.58</v>
      </c>
      <c r="H87" s="150">
        <v>234.21</v>
      </c>
      <c r="I87" s="163">
        <f t="shared" si="17"/>
        <v>507.61</v>
      </c>
      <c r="J87" s="171">
        <v>1000</v>
      </c>
      <c r="K87" s="178">
        <f t="shared" si="8"/>
        <v>1000</v>
      </c>
    </row>
    <row r="88" spans="1:11">
      <c r="A88" s="31" t="s">
        <v>171</v>
      </c>
      <c r="B88" s="32" t="s">
        <v>172</v>
      </c>
      <c r="C88" s="148">
        <v>20053.29</v>
      </c>
      <c r="D88" s="149">
        <v>29037.65</v>
      </c>
      <c r="E88" s="141">
        <f t="shared" ref="E88:E153" si="18">D88-C88</f>
        <v>8984.36</v>
      </c>
      <c r="F88" s="149">
        <v>19522.32</v>
      </c>
      <c r="G88" s="141">
        <f t="shared" si="1"/>
        <v>-530.970000000001</v>
      </c>
      <c r="H88" s="150">
        <v>16586.52</v>
      </c>
      <c r="I88" s="163">
        <f t="shared" si="17"/>
        <v>20813.215</v>
      </c>
      <c r="J88" s="171">
        <v>18000</v>
      </c>
      <c r="K88" s="178">
        <f t="shared" si="8"/>
        <v>18000</v>
      </c>
    </row>
    <row r="89" spans="1:11">
      <c r="A89" s="31" t="s">
        <v>173</v>
      </c>
      <c r="B89" s="32" t="s">
        <v>174</v>
      </c>
      <c r="C89" s="148">
        <v>1442.98</v>
      </c>
      <c r="D89" s="149">
        <v>5083.66</v>
      </c>
      <c r="E89" s="141">
        <f t="shared" si="18"/>
        <v>3640.68</v>
      </c>
      <c r="F89" s="149">
        <v>3884.44</v>
      </c>
      <c r="G89" s="141">
        <f t="shared" si="1"/>
        <v>2441.46</v>
      </c>
      <c r="H89" s="150">
        <v>1049.38</v>
      </c>
      <c r="I89" s="163">
        <f t="shared" si="17"/>
        <v>4090.45</v>
      </c>
      <c r="J89" s="171">
        <v>4000</v>
      </c>
      <c r="K89" s="178">
        <f t="shared" si="8"/>
        <v>4000</v>
      </c>
    </row>
    <row r="90" ht="25.5" spans="1:11">
      <c r="A90" s="86" t="s">
        <v>175</v>
      </c>
      <c r="B90" s="43" t="s">
        <v>176</v>
      </c>
      <c r="C90" s="148"/>
      <c r="D90" s="149"/>
      <c r="E90" s="141">
        <f t="shared" si="18"/>
        <v>0</v>
      </c>
      <c r="F90" s="149"/>
      <c r="G90" s="141">
        <f t="shared" si="1"/>
        <v>0</v>
      </c>
      <c r="H90" s="150"/>
      <c r="I90" s="163">
        <f t="shared" si="17"/>
        <v>0</v>
      </c>
      <c r="J90" s="179"/>
      <c r="K90" s="178"/>
    </row>
    <row r="91" spans="1:11">
      <c r="A91" s="31" t="s">
        <v>177</v>
      </c>
      <c r="B91" s="32" t="s">
        <v>178</v>
      </c>
      <c r="C91" s="148">
        <v>782</v>
      </c>
      <c r="D91" s="149">
        <v>140</v>
      </c>
      <c r="E91" s="141">
        <f t="shared" si="18"/>
        <v>-642</v>
      </c>
      <c r="F91" s="149">
        <v>0</v>
      </c>
      <c r="G91" s="141">
        <f t="shared" si="1"/>
        <v>-782</v>
      </c>
      <c r="H91" s="150">
        <v>0</v>
      </c>
      <c r="I91" s="163">
        <f t="shared" si="17"/>
        <v>-712</v>
      </c>
      <c r="J91" s="171">
        <v>800</v>
      </c>
      <c r="K91" s="178">
        <f t="shared" si="8"/>
        <v>800</v>
      </c>
    </row>
    <row r="92" spans="1:11">
      <c r="A92" s="31" t="s">
        <v>179</v>
      </c>
      <c r="B92" s="32" t="s">
        <v>180</v>
      </c>
      <c r="C92" s="148">
        <v>3290.85</v>
      </c>
      <c r="D92" s="149">
        <v>645.83</v>
      </c>
      <c r="E92" s="141">
        <f t="shared" si="18"/>
        <v>-2645.02</v>
      </c>
      <c r="F92" s="149">
        <v>1440.1</v>
      </c>
      <c r="G92" s="141">
        <f t="shared" si="1"/>
        <v>-1850.75</v>
      </c>
      <c r="H92" s="150">
        <v>1481.05</v>
      </c>
      <c r="I92" s="163">
        <f t="shared" si="17"/>
        <v>-766.835</v>
      </c>
      <c r="J92" s="171">
        <v>800</v>
      </c>
      <c r="K92" s="178">
        <f t="shared" si="8"/>
        <v>800</v>
      </c>
    </row>
    <row r="93" ht="24.75" customHeight="1" spans="1:11">
      <c r="A93" s="86" t="s">
        <v>181</v>
      </c>
      <c r="B93" s="43" t="s">
        <v>182</v>
      </c>
      <c r="C93" s="148"/>
      <c r="D93" s="149"/>
      <c r="E93" s="141">
        <f t="shared" si="18"/>
        <v>0</v>
      </c>
      <c r="F93" s="149"/>
      <c r="G93" s="141">
        <f t="shared" ref="G93:G209" si="19">F93-C93</f>
        <v>0</v>
      </c>
      <c r="H93" s="150"/>
      <c r="I93" s="163">
        <f t="shared" si="17"/>
        <v>0</v>
      </c>
      <c r="J93" s="179"/>
      <c r="K93" s="178"/>
    </row>
    <row r="94" spans="1:11">
      <c r="A94" s="31" t="s">
        <v>183</v>
      </c>
      <c r="B94" s="32" t="s">
        <v>184</v>
      </c>
      <c r="C94" s="148">
        <v>724</v>
      </c>
      <c r="D94" s="149">
        <v>203.31</v>
      </c>
      <c r="E94" s="141">
        <f t="shared" si="18"/>
        <v>-520.69</v>
      </c>
      <c r="F94" s="149">
        <v>94.68</v>
      </c>
      <c r="G94" s="141">
        <f t="shared" si="19"/>
        <v>-629.32</v>
      </c>
      <c r="H94" s="150">
        <v>64.73</v>
      </c>
      <c r="I94" s="163">
        <f t="shared" si="17"/>
        <v>-510.275</v>
      </c>
      <c r="J94" s="171">
        <v>500</v>
      </c>
      <c r="K94" s="178">
        <f t="shared" si="8"/>
        <v>500</v>
      </c>
    </row>
    <row r="95" spans="1:11">
      <c r="A95" s="31" t="s">
        <v>185</v>
      </c>
      <c r="B95" s="32" t="s">
        <v>186</v>
      </c>
      <c r="C95" s="148">
        <v>2837.77</v>
      </c>
      <c r="D95" s="149">
        <v>1743.77</v>
      </c>
      <c r="E95" s="141">
        <f t="shared" si="18"/>
        <v>-1094</v>
      </c>
      <c r="F95" s="149">
        <v>1669.72</v>
      </c>
      <c r="G95" s="141">
        <f t="shared" si="19"/>
        <v>-1168.05</v>
      </c>
      <c r="H95" s="150">
        <v>2657.44</v>
      </c>
      <c r="I95" s="163">
        <f t="shared" si="17"/>
        <v>1526.415</v>
      </c>
      <c r="J95" s="171">
        <v>1500</v>
      </c>
      <c r="K95" s="178">
        <f t="shared" si="8"/>
        <v>1500</v>
      </c>
    </row>
    <row r="96" spans="1:11">
      <c r="A96" s="15" t="s">
        <v>187</v>
      </c>
      <c r="B96" s="16" t="s">
        <v>188</v>
      </c>
      <c r="C96" s="144">
        <f t="shared" ref="C96:H96" si="20">SUM(C97)</f>
        <v>4056.88</v>
      </c>
      <c r="D96" s="144">
        <f t="shared" si="20"/>
        <v>0</v>
      </c>
      <c r="E96" s="141">
        <f t="shared" si="18"/>
        <v>-4056.88</v>
      </c>
      <c r="F96" s="144">
        <f t="shared" si="20"/>
        <v>0</v>
      </c>
      <c r="G96" s="141">
        <f t="shared" si="19"/>
        <v>-4056.88</v>
      </c>
      <c r="H96" s="144">
        <f t="shared" si="20"/>
        <v>0</v>
      </c>
      <c r="I96" s="163"/>
      <c r="J96" s="169"/>
      <c r="K96" s="177">
        <f>SUM(K97)</f>
        <v>2000</v>
      </c>
    </row>
    <row r="97" spans="1:11">
      <c r="A97" s="31" t="s">
        <v>189</v>
      </c>
      <c r="B97" s="32" t="s">
        <v>190</v>
      </c>
      <c r="C97" s="148">
        <v>4056.88</v>
      </c>
      <c r="D97" s="149">
        <v>0</v>
      </c>
      <c r="E97" s="141">
        <f t="shared" si="18"/>
        <v>-4056.88</v>
      </c>
      <c r="F97" s="149">
        <v>0</v>
      </c>
      <c r="G97" s="141">
        <f t="shared" si="19"/>
        <v>-4056.88</v>
      </c>
      <c r="H97" s="150">
        <v>0</v>
      </c>
      <c r="I97" s="163">
        <f t="shared" si="17"/>
        <v>-4056.88</v>
      </c>
      <c r="J97" s="171">
        <v>2000</v>
      </c>
      <c r="K97" s="178">
        <f t="shared" si="8"/>
        <v>2000</v>
      </c>
    </row>
    <row r="98" spans="1:14">
      <c r="A98" s="15" t="s">
        <v>191</v>
      </c>
      <c r="B98" s="16" t="s">
        <v>192</v>
      </c>
      <c r="C98" s="144">
        <f>SUM(C106:C128)</f>
        <v>24907.35</v>
      </c>
      <c r="D98" s="144">
        <f>SUM(D106:D128)</f>
        <v>199363.36</v>
      </c>
      <c r="E98" s="141">
        <f t="shared" si="18"/>
        <v>174456.01</v>
      </c>
      <c r="F98" s="144">
        <f>SUM(F99:F128)</f>
        <v>59783.34</v>
      </c>
      <c r="G98" s="141">
        <f t="shared" si="19"/>
        <v>34875.99</v>
      </c>
      <c r="H98" s="144">
        <f>SUM(H99:H129)</f>
        <v>116024.08</v>
      </c>
      <c r="I98" s="163"/>
      <c r="J98" s="169"/>
      <c r="K98" s="177">
        <f>SUM(K99:K128)</f>
        <v>155800</v>
      </c>
      <c r="M98" s="6">
        <f>SUM(K99:K128)</f>
        <v>155800</v>
      </c>
      <c r="N98" s="6">
        <f>SUM(J99:J128)</f>
        <v>155800</v>
      </c>
    </row>
    <row r="99" ht="25.5" spans="1:11">
      <c r="A99" s="31" t="s">
        <v>193</v>
      </c>
      <c r="B99" s="32" t="s">
        <v>194</v>
      </c>
      <c r="C99" s="144"/>
      <c r="D99" s="144"/>
      <c r="E99" s="141">
        <f t="shared" si="18"/>
        <v>0</v>
      </c>
      <c r="F99" s="144"/>
      <c r="G99" s="141"/>
      <c r="H99" s="150">
        <v>94.17</v>
      </c>
      <c r="I99" s="163">
        <f t="shared" si="17"/>
        <v>94.17</v>
      </c>
      <c r="J99" s="179">
        <v>800</v>
      </c>
      <c r="K99" s="178">
        <f t="shared" si="8"/>
        <v>800</v>
      </c>
    </row>
    <row r="100" spans="1:11">
      <c r="A100" s="31" t="s">
        <v>195</v>
      </c>
      <c r="B100" s="87" t="s">
        <v>196</v>
      </c>
      <c r="C100" s="144"/>
      <c r="D100" s="144"/>
      <c r="E100" s="141">
        <f t="shared" si="18"/>
        <v>0</v>
      </c>
      <c r="F100" s="144"/>
      <c r="G100" s="141"/>
      <c r="H100" s="150">
        <v>5355.87</v>
      </c>
      <c r="I100" s="163">
        <f t="shared" si="17"/>
        <v>5355.87</v>
      </c>
      <c r="J100" s="179">
        <v>8000</v>
      </c>
      <c r="K100" s="178">
        <f t="shared" si="8"/>
        <v>8000</v>
      </c>
    </row>
    <row r="101" spans="1:11">
      <c r="A101" s="31" t="s">
        <v>197</v>
      </c>
      <c r="B101" s="32" t="s">
        <v>198</v>
      </c>
      <c r="C101" s="144"/>
      <c r="D101" s="144"/>
      <c r="E101" s="141">
        <f t="shared" si="18"/>
        <v>0</v>
      </c>
      <c r="F101" s="149">
        <v>7143.52</v>
      </c>
      <c r="G101" s="141"/>
      <c r="H101" s="150">
        <v>25425.76</v>
      </c>
      <c r="I101" s="163">
        <f t="shared" si="17"/>
        <v>25425.76</v>
      </c>
      <c r="J101" s="179">
        <v>24000</v>
      </c>
      <c r="K101" s="178">
        <f t="shared" si="8"/>
        <v>24000</v>
      </c>
    </row>
    <row r="102" ht="25.5" spans="1:11">
      <c r="A102" s="31" t="s">
        <v>199</v>
      </c>
      <c r="B102" s="32" t="s">
        <v>200</v>
      </c>
      <c r="C102" s="144"/>
      <c r="D102" s="144"/>
      <c r="E102" s="141">
        <f t="shared" si="18"/>
        <v>0</v>
      </c>
      <c r="F102" s="182">
        <v>0</v>
      </c>
      <c r="G102" s="141"/>
      <c r="H102" s="150">
        <v>254.81</v>
      </c>
      <c r="I102" s="163">
        <f t="shared" si="17"/>
        <v>254.81</v>
      </c>
      <c r="J102" s="179">
        <v>1000</v>
      </c>
      <c r="K102" s="178">
        <f t="shared" si="8"/>
        <v>1000</v>
      </c>
    </row>
    <row r="103" spans="1:11">
      <c r="A103" s="31" t="s">
        <v>201</v>
      </c>
      <c r="B103" s="32" t="s">
        <v>202</v>
      </c>
      <c r="C103" s="144"/>
      <c r="D103" s="144"/>
      <c r="E103" s="141">
        <f t="shared" si="18"/>
        <v>0</v>
      </c>
      <c r="F103" s="182">
        <v>0</v>
      </c>
      <c r="G103" s="141"/>
      <c r="H103" s="150">
        <v>15774.06</v>
      </c>
      <c r="I103" s="163">
        <f t="shared" si="17"/>
        <v>15774.06</v>
      </c>
      <c r="J103" s="179">
        <v>20000</v>
      </c>
      <c r="K103" s="178">
        <f t="shared" si="8"/>
        <v>20000</v>
      </c>
    </row>
    <row r="104" ht="24.75" customHeight="1" spans="1:11">
      <c r="A104" s="31" t="s">
        <v>203</v>
      </c>
      <c r="B104" s="32" t="s">
        <v>204</v>
      </c>
      <c r="C104" s="144"/>
      <c r="D104" s="144"/>
      <c r="E104" s="141">
        <f t="shared" si="18"/>
        <v>0</v>
      </c>
      <c r="F104" s="182">
        <v>0</v>
      </c>
      <c r="G104" s="141"/>
      <c r="H104" s="150">
        <v>16698.74</v>
      </c>
      <c r="I104" s="163">
        <f t="shared" si="17"/>
        <v>16698.74</v>
      </c>
      <c r="J104" s="179">
        <v>20000</v>
      </c>
      <c r="K104" s="178">
        <f t="shared" ref="K104:K129" si="21">J104</f>
        <v>20000</v>
      </c>
    </row>
    <row r="105" ht="23.25" customHeight="1" spans="1:11">
      <c r="A105" s="31" t="s">
        <v>205</v>
      </c>
      <c r="B105" s="32" t="s">
        <v>206</v>
      </c>
      <c r="C105" s="144"/>
      <c r="D105" s="144"/>
      <c r="E105" s="141">
        <f t="shared" si="18"/>
        <v>0</v>
      </c>
      <c r="F105" s="149">
        <v>23560.31</v>
      </c>
      <c r="G105" s="141"/>
      <c r="H105" s="150">
        <v>8966.85</v>
      </c>
      <c r="I105" s="163">
        <f t="shared" si="17"/>
        <v>8966.85</v>
      </c>
      <c r="J105" s="179">
        <v>12000</v>
      </c>
      <c r="K105" s="178">
        <f t="shared" si="21"/>
        <v>12000</v>
      </c>
    </row>
    <row r="106" ht="29.25" customHeight="1" spans="1:11">
      <c r="A106" s="15" t="s">
        <v>207</v>
      </c>
      <c r="B106" s="16" t="s">
        <v>208</v>
      </c>
      <c r="C106" s="148">
        <v>24907.35</v>
      </c>
      <c r="D106" s="149">
        <v>171247.91</v>
      </c>
      <c r="E106" s="141">
        <f t="shared" si="18"/>
        <v>146340.56</v>
      </c>
      <c r="F106" s="149">
        <v>0</v>
      </c>
      <c r="G106" s="141">
        <f t="shared" si="19"/>
        <v>-24907.35</v>
      </c>
      <c r="H106" s="150">
        <v>0</v>
      </c>
      <c r="I106" s="163"/>
      <c r="J106" s="171"/>
      <c r="K106" s="178">
        <f t="shared" ref="K106:K114" si="22">J106</f>
        <v>0</v>
      </c>
    </row>
    <row r="107" spans="1:11">
      <c r="A107" s="31" t="s">
        <v>209</v>
      </c>
      <c r="B107" s="32" t="s">
        <v>210</v>
      </c>
      <c r="C107" s="148"/>
      <c r="D107" s="149"/>
      <c r="E107" s="141">
        <f t="shared" si="18"/>
        <v>0</v>
      </c>
      <c r="F107" s="149">
        <v>0</v>
      </c>
      <c r="G107" s="141"/>
      <c r="H107" s="150">
        <v>0</v>
      </c>
      <c r="I107" s="163"/>
      <c r="J107" s="171"/>
      <c r="K107" s="178">
        <f t="shared" si="21"/>
        <v>0</v>
      </c>
    </row>
    <row r="108" spans="1:11">
      <c r="A108" s="31" t="s">
        <v>211</v>
      </c>
      <c r="B108" s="88" t="s">
        <v>212</v>
      </c>
      <c r="C108" s="148"/>
      <c r="D108" s="149"/>
      <c r="E108" s="141">
        <f t="shared" si="18"/>
        <v>0</v>
      </c>
      <c r="F108" s="149">
        <v>0</v>
      </c>
      <c r="G108" s="141"/>
      <c r="H108" s="150">
        <v>0</v>
      </c>
      <c r="I108" s="163"/>
      <c r="J108" s="171"/>
      <c r="K108" s="178">
        <f t="shared" si="21"/>
        <v>0</v>
      </c>
    </row>
    <row r="109" spans="1:11">
      <c r="A109" s="31" t="s">
        <v>213</v>
      </c>
      <c r="B109" s="88" t="s">
        <v>214</v>
      </c>
      <c r="C109" s="148"/>
      <c r="D109" s="149"/>
      <c r="E109" s="141">
        <f t="shared" si="18"/>
        <v>0</v>
      </c>
      <c r="F109" s="149">
        <v>0</v>
      </c>
      <c r="G109" s="141"/>
      <c r="H109" s="150">
        <v>9274.38</v>
      </c>
      <c r="I109" s="163"/>
      <c r="J109" s="171"/>
      <c r="K109" s="178">
        <f t="shared" si="21"/>
        <v>0</v>
      </c>
    </row>
    <row r="110" ht="25.5" spans="1:11">
      <c r="A110" s="31" t="s">
        <v>215</v>
      </c>
      <c r="B110" s="88" t="s">
        <v>216</v>
      </c>
      <c r="C110" s="148"/>
      <c r="D110" s="149"/>
      <c r="E110" s="141">
        <f t="shared" si="18"/>
        <v>0</v>
      </c>
      <c r="F110" s="149">
        <v>365.4</v>
      </c>
      <c r="G110" s="141"/>
      <c r="H110" s="150">
        <v>957.61</v>
      </c>
      <c r="I110" s="163">
        <f t="shared" ref="I110:I111" si="23">(E110+G110)/2+H110</f>
        <v>957.61</v>
      </c>
      <c r="J110" s="171">
        <v>1000</v>
      </c>
      <c r="K110" s="178">
        <f t="shared" si="21"/>
        <v>1000</v>
      </c>
    </row>
    <row r="111" ht="22.5" customHeight="1" spans="1:11">
      <c r="A111" s="31" t="s">
        <v>217</v>
      </c>
      <c r="B111" s="88" t="s">
        <v>218</v>
      </c>
      <c r="C111" s="148"/>
      <c r="D111" s="149"/>
      <c r="E111" s="141">
        <f t="shared" si="18"/>
        <v>0</v>
      </c>
      <c r="F111" s="149">
        <v>542.25</v>
      </c>
      <c r="G111" s="141"/>
      <c r="H111" s="150">
        <v>2191.09</v>
      </c>
      <c r="I111" s="163">
        <f t="shared" si="23"/>
        <v>2191.09</v>
      </c>
      <c r="J111" s="171">
        <v>2000</v>
      </c>
      <c r="K111" s="178">
        <f t="shared" si="21"/>
        <v>2000</v>
      </c>
    </row>
    <row r="112" spans="1:11">
      <c r="A112" s="31" t="s">
        <v>219</v>
      </c>
      <c r="B112" s="88" t="s">
        <v>220</v>
      </c>
      <c r="C112" s="148"/>
      <c r="D112" s="149"/>
      <c r="E112" s="141">
        <f t="shared" si="18"/>
        <v>0</v>
      </c>
      <c r="F112" s="149">
        <v>0</v>
      </c>
      <c r="G112" s="141"/>
      <c r="H112" s="150">
        <v>1102.27</v>
      </c>
      <c r="I112" s="163"/>
      <c r="J112" s="171"/>
      <c r="K112" s="178">
        <f t="shared" si="21"/>
        <v>0</v>
      </c>
    </row>
    <row r="113" spans="1:11">
      <c r="A113" s="31" t="s">
        <v>221</v>
      </c>
      <c r="B113" s="88" t="s">
        <v>222</v>
      </c>
      <c r="C113" s="148"/>
      <c r="D113" s="149"/>
      <c r="E113" s="141">
        <f t="shared" si="18"/>
        <v>0</v>
      </c>
      <c r="F113" s="149">
        <v>0</v>
      </c>
      <c r="G113" s="141"/>
      <c r="H113" s="150">
        <v>0</v>
      </c>
      <c r="I113" s="163"/>
      <c r="J113" s="171"/>
      <c r="K113" s="178">
        <f t="shared" si="21"/>
        <v>0</v>
      </c>
    </row>
    <row r="114" spans="1:11">
      <c r="A114" s="15" t="s">
        <v>223</v>
      </c>
      <c r="B114" s="16" t="s">
        <v>224</v>
      </c>
      <c r="C114" s="148"/>
      <c r="D114" s="149">
        <v>16163.91</v>
      </c>
      <c r="E114" s="141">
        <f t="shared" si="18"/>
        <v>16163.91</v>
      </c>
      <c r="F114" s="149"/>
      <c r="G114" s="141">
        <f t="shared" si="19"/>
        <v>0</v>
      </c>
      <c r="H114" s="150">
        <v>0</v>
      </c>
      <c r="I114" s="163"/>
      <c r="J114" s="171"/>
      <c r="K114" s="178">
        <f t="shared" si="22"/>
        <v>0</v>
      </c>
    </row>
    <row r="115" spans="1:11">
      <c r="A115" s="88" t="s">
        <v>225</v>
      </c>
      <c r="B115" s="88" t="s">
        <v>226</v>
      </c>
      <c r="C115" s="148"/>
      <c r="D115" s="149"/>
      <c r="E115" s="141">
        <f t="shared" si="18"/>
        <v>0</v>
      </c>
      <c r="F115" s="149">
        <v>0</v>
      </c>
      <c r="G115" s="141"/>
      <c r="H115" s="150">
        <v>0</v>
      </c>
      <c r="I115" s="163"/>
      <c r="J115" s="171">
        <v>9000</v>
      </c>
      <c r="K115" s="178">
        <f t="shared" si="21"/>
        <v>9000</v>
      </c>
    </row>
    <row r="116" ht="26.25" customHeight="1" spans="1:11">
      <c r="A116" s="88" t="s">
        <v>227</v>
      </c>
      <c r="B116" s="88" t="s">
        <v>228</v>
      </c>
      <c r="C116" s="148"/>
      <c r="D116" s="149"/>
      <c r="E116" s="141">
        <f t="shared" si="18"/>
        <v>0</v>
      </c>
      <c r="F116" s="149">
        <v>0</v>
      </c>
      <c r="G116" s="141"/>
      <c r="H116" s="150">
        <v>0</v>
      </c>
      <c r="I116" s="163"/>
      <c r="J116" s="171">
        <v>18000</v>
      </c>
      <c r="K116" s="178">
        <f t="shared" si="21"/>
        <v>18000</v>
      </c>
    </row>
    <row r="117" spans="1:11">
      <c r="A117" s="88" t="s">
        <v>229</v>
      </c>
      <c r="B117" s="88" t="s">
        <v>230</v>
      </c>
      <c r="C117" s="148"/>
      <c r="D117" s="149"/>
      <c r="E117" s="141">
        <f t="shared" si="18"/>
        <v>0</v>
      </c>
      <c r="F117" s="149">
        <v>0</v>
      </c>
      <c r="G117" s="141"/>
      <c r="H117" s="150">
        <v>0</v>
      </c>
      <c r="I117" s="163"/>
      <c r="J117" s="171">
        <v>1000</v>
      </c>
      <c r="K117" s="178">
        <f t="shared" si="21"/>
        <v>1000</v>
      </c>
    </row>
    <row r="118" ht="25.5" spans="1:11">
      <c r="A118" s="88" t="s">
        <v>231</v>
      </c>
      <c r="B118" s="88" t="s">
        <v>232</v>
      </c>
      <c r="C118" s="148"/>
      <c r="D118" s="149"/>
      <c r="E118" s="141">
        <f t="shared" si="18"/>
        <v>0</v>
      </c>
      <c r="F118" s="149">
        <v>0</v>
      </c>
      <c r="G118" s="141"/>
      <c r="H118" s="150">
        <v>912.78</v>
      </c>
      <c r="I118" s="163"/>
      <c r="J118" s="171">
        <v>4000</v>
      </c>
      <c r="K118" s="178">
        <f t="shared" si="21"/>
        <v>4000</v>
      </c>
    </row>
    <row r="119" ht="25.5" spans="1:11">
      <c r="A119" s="88" t="s">
        <v>233</v>
      </c>
      <c r="B119" s="88" t="s">
        <v>234</v>
      </c>
      <c r="C119" s="148"/>
      <c r="D119" s="149"/>
      <c r="E119" s="141">
        <f t="shared" si="18"/>
        <v>0</v>
      </c>
      <c r="F119" s="149">
        <v>0</v>
      </c>
      <c r="G119" s="141"/>
      <c r="H119" s="150">
        <v>0</v>
      </c>
      <c r="I119" s="163"/>
      <c r="J119" s="171">
        <v>0</v>
      </c>
      <c r="K119" s="178">
        <f t="shared" si="21"/>
        <v>0</v>
      </c>
    </row>
    <row r="120" spans="1:11">
      <c r="A120" s="15" t="s">
        <v>235</v>
      </c>
      <c r="B120" s="183" t="s">
        <v>236</v>
      </c>
      <c r="C120" s="149">
        <v>0</v>
      </c>
      <c r="D120" s="149">
        <v>11951.54</v>
      </c>
      <c r="E120" s="141">
        <f t="shared" si="18"/>
        <v>11951.54</v>
      </c>
      <c r="F120" s="149"/>
      <c r="G120" s="141">
        <f>F120-C120</f>
        <v>0</v>
      </c>
      <c r="H120" s="150"/>
      <c r="I120" s="163"/>
      <c r="J120" s="171"/>
      <c r="K120" s="178"/>
    </row>
    <row r="121" ht="21.75" customHeight="1" spans="1:11">
      <c r="A121" s="88" t="s">
        <v>237</v>
      </c>
      <c r="B121" s="88" t="s">
        <v>238</v>
      </c>
      <c r="C121" s="148"/>
      <c r="D121" s="149"/>
      <c r="E121" s="141">
        <f t="shared" si="18"/>
        <v>0</v>
      </c>
      <c r="F121" s="149">
        <v>2877.84</v>
      </c>
      <c r="G121" s="141"/>
      <c r="H121" s="150">
        <v>4433.21</v>
      </c>
      <c r="I121" s="163">
        <f t="shared" ref="I121:I129" si="24">(E121+G121)/2+H121</f>
        <v>4433.21</v>
      </c>
      <c r="J121" s="171">
        <v>2000</v>
      </c>
      <c r="K121" s="178">
        <f t="shared" si="21"/>
        <v>2000</v>
      </c>
    </row>
    <row r="122" ht="29.25" customHeight="1" spans="1:11">
      <c r="A122" s="15" t="s">
        <v>239</v>
      </c>
      <c r="B122" s="185" t="s">
        <v>240</v>
      </c>
      <c r="C122" s="148"/>
      <c r="D122" s="149"/>
      <c r="E122" s="141"/>
      <c r="F122" s="149"/>
      <c r="G122" s="141"/>
      <c r="H122" s="150"/>
      <c r="I122" s="163">
        <f t="shared" si="24"/>
        <v>0</v>
      </c>
      <c r="J122" s="171"/>
      <c r="K122" s="178"/>
    </row>
    <row r="123" ht="25.5" spans="1:11">
      <c r="A123" s="88" t="s">
        <v>241</v>
      </c>
      <c r="B123" s="88" t="s">
        <v>242</v>
      </c>
      <c r="C123" s="148"/>
      <c r="D123" s="149"/>
      <c r="E123" s="141">
        <f t="shared" si="18"/>
        <v>0</v>
      </c>
      <c r="F123" s="149">
        <v>4445.94</v>
      </c>
      <c r="G123" s="141"/>
      <c r="H123" s="150">
        <v>8777.47</v>
      </c>
      <c r="I123" s="163">
        <f t="shared" si="24"/>
        <v>8777.47</v>
      </c>
      <c r="J123" s="171">
        <v>4000</v>
      </c>
      <c r="K123" s="178">
        <f t="shared" si="21"/>
        <v>4000</v>
      </c>
    </row>
    <row r="124" spans="1:11">
      <c r="A124" s="15" t="s">
        <v>243</v>
      </c>
      <c r="B124" s="186" t="s">
        <v>244</v>
      </c>
      <c r="C124" s="148"/>
      <c r="D124" s="149"/>
      <c r="E124" s="141"/>
      <c r="F124" s="149"/>
      <c r="G124" s="141"/>
      <c r="H124" s="150"/>
      <c r="I124" s="163">
        <f t="shared" si="24"/>
        <v>0</v>
      </c>
      <c r="J124" s="171"/>
      <c r="K124" s="178"/>
    </row>
    <row r="125" spans="1:11">
      <c r="A125" s="88" t="s">
        <v>245</v>
      </c>
      <c r="B125" s="88" t="s">
        <v>246</v>
      </c>
      <c r="C125" s="148"/>
      <c r="D125" s="149"/>
      <c r="E125" s="141">
        <f t="shared" si="18"/>
        <v>0</v>
      </c>
      <c r="F125" s="149">
        <v>1570.12</v>
      </c>
      <c r="G125" s="141"/>
      <c r="H125" s="150">
        <v>7462.94</v>
      </c>
      <c r="I125" s="163">
        <f t="shared" si="24"/>
        <v>7462.94</v>
      </c>
      <c r="J125" s="171">
        <v>5000</v>
      </c>
      <c r="K125" s="178">
        <f t="shared" si="21"/>
        <v>5000</v>
      </c>
    </row>
    <row r="126" ht="31.5" customHeight="1" spans="1:11">
      <c r="A126" s="88" t="s">
        <v>247</v>
      </c>
      <c r="B126" s="88" t="s">
        <v>248</v>
      </c>
      <c r="C126" s="148"/>
      <c r="D126" s="149"/>
      <c r="E126" s="141">
        <f t="shared" si="18"/>
        <v>0</v>
      </c>
      <c r="F126" s="149">
        <v>0</v>
      </c>
      <c r="G126" s="141"/>
      <c r="H126" s="150">
        <v>0</v>
      </c>
      <c r="I126" s="163">
        <f t="shared" si="24"/>
        <v>0</v>
      </c>
      <c r="J126" s="171">
        <v>0</v>
      </c>
      <c r="K126" s="178">
        <f t="shared" si="21"/>
        <v>0</v>
      </c>
    </row>
    <row r="127" ht="36.75" customHeight="1" spans="1:11">
      <c r="A127" s="88" t="s">
        <v>249</v>
      </c>
      <c r="B127" s="88" t="s">
        <v>250</v>
      </c>
      <c r="C127" s="148"/>
      <c r="D127" s="149"/>
      <c r="E127" s="141">
        <f t="shared" si="18"/>
        <v>0</v>
      </c>
      <c r="F127" s="149">
        <v>0</v>
      </c>
      <c r="G127" s="141"/>
      <c r="H127" s="150">
        <v>0</v>
      </c>
      <c r="I127" s="163">
        <f t="shared" si="24"/>
        <v>0</v>
      </c>
      <c r="J127" s="171">
        <v>0</v>
      </c>
      <c r="K127" s="178">
        <f t="shared" si="21"/>
        <v>0</v>
      </c>
    </row>
    <row r="128" ht="25.5" spans="1:11">
      <c r="A128" s="88" t="s">
        <v>251</v>
      </c>
      <c r="B128" s="88" t="s">
        <v>252</v>
      </c>
      <c r="C128" s="148"/>
      <c r="D128" s="149"/>
      <c r="E128" s="141">
        <f t="shared" si="18"/>
        <v>0</v>
      </c>
      <c r="F128" s="149">
        <v>19277.96</v>
      </c>
      <c r="G128" s="141"/>
      <c r="H128" s="150">
        <v>8342.07</v>
      </c>
      <c r="I128" s="163">
        <f t="shared" si="24"/>
        <v>8342.07</v>
      </c>
      <c r="J128" s="171">
        <v>24000</v>
      </c>
      <c r="K128" s="178">
        <f t="shared" si="21"/>
        <v>24000</v>
      </c>
    </row>
    <row r="129" ht="25.5" spans="1:11">
      <c r="A129" s="88" t="s">
        <v>253</v>
      </c>
      <c r="B129" s="88" t="s">
        <v>254</v>
      </c>
      <c r="C129" s="148"/>
      <c r="D129" s="149"/>
      <c r="E129" s="141"/>
      <c r="F129" s="149"/>
      <c r="G129" s="141"/>
      <c r="H129" s="150">
        <v>0</v>
      </c>
      <c r="I129" s="163">
        <f t="shared" si="24"/>
        <v>0</v>
      </c>
      <c r="J129" s="171">
        <v>10000</v>
      </c>
      <c r="K129" s="178">
        <f t="shared" si="21"/>
        <v>10000</v>
      </c>
    </row>
    <row r="130" s="1" customFormat="1" spans="1:11">
      <c r="A130" s="25" t="s">
        <v>255</v>
      </c>
      <c r="B130" s="26" t="s">
        <v>256</v>
      </c>
      <c r="C130" s="153">
        <f>SUM(C131+C135)</f>
        <v>282315.6</v>
      </c>
      <c r="D130" s="153">
        <f>SUM(D131+D135)</f>
        <v>395809.59</v>
      </c>
      <c r="E130" s="141">
        <f t="shared" si="18"/>
        <v>113493.99</v>
      </c>
      <c r="F130" s="153">
        <f>SUM(F131+F135)</f>
        <v>340793.97</v>
      </c>
      <c r="G130" s="141">
        <f t="shared" si="19"/>
        <v>58478.3700000001</v>
      </c>
      <c r="H130" s="153">
        <f>SUM(H131+H135)</f>
        <v>235479.89</v>
      </c>
      <c r="I130" s="163"/>
      <c r="J130" s="175"/>
      <c r="K130" s="176">
        <f>SUM(K131+K135)</f>
        <v>325050</v>
      </c>
    </row>
    <row r="131" spans="1:11">
      <c r="A131" s="15" t="s">
        <v>257</v>
      </c>
      <c r="B131" s="16" t="s">
        <v>258</v>
      </c>
      <c r="C131" s="144">
        <f t="shared" ref="C131" si="25">SUM(C132:C133)</f>
        <v>14301.47</v>
      </c>
      <c r="D131" s="153">
        <f>SUM(D132+D136)</f>
        <v>84373.05</v>
      </c>
      <c r="E131" s="141">
        <f t="shared" si="18"/>
        <v>70071.58</v>
      </c>
      <c r="F131" s="153">
        <f>SUM(F132+F133+F134)</f>
        <v>12999.21</v>
      </c>
      <c r="G131" s="141">
        <f t="shared" si="19"/>
        <v>-1302.26</v>
      </c>
      <c r="H131" s="153">
        <f>SUM(H132+H133+H134)</f>
        <v>12578.12</v>
      </c>
      <c r="I131" s="163"/>
      <c r="J131" s="169"/>
      <c r="K131" s="195">
        <f>SUM(K132:K134)</f>
        <v>8000</v>
      </c>
    </row>
    <row r="132" ht="24.75" customHeight="1" spans="1:11">
      <c r="A132" s="31" t="s">
        <v>259</v>
      </c>
      <c r="B132" s="32" t="s">
        <v>260</v>
      </c>
      <c r="C132" s="148">
        <v>10344.01</v>
      </c>
      <c r="D132" s="149">
        <v>6913.46</v>
      </c>
      <c r="E132" s="141">
        <f t="shared" si="18"/>
        <v>-3430.55</v>
      </c>
      <c r="F132" s="149">
        <v>7943.29</v>
      </c>
      <c r="G132" s="141">
        <f t="shared" si="19"/>
        <v>-2400.72</v>
      </c>
      <c r="H132" s="150">
        <v>9229.48</v>
      </c>
      <c r="I132" s="163">
        <f>(E132+G132)/2+H132</f>
        <v>6313.845</v>
      </c>
      <c r="J132" s="171">
        <v>4000</v>
      </c>
      <c r="K132" s="178">
        <f t="shared" ref="K132:K154" si="26">J132</f>
        <v>4000</v>
      </c>
    </row>
    <row r="133" ht="22.5" customHeight="1" spans="1:11">
      <c r="A133" s="31" t="s">
        <v>261</v>
      </c>
      <c r="B133" s="32" t="s">
        <v>262</v>
      </c>
      <c r="C133" s="148">
        <v>3957.46</v>
      </c>
      <c r="D133" s="149">
        <v>842.34</v>
      </c>
      <c r="E133" s="141">
        <f t="shared" si="18"/>
        <v>-3115.12</v>
      </c>
      <c r="F133" s="149">
        <v>3215.92</v>
      </c>
      <c r="G133" s="141">
        <f t="shared" si="19"/>
        <v>-741.54</v>
      </c>
      <c r="H133" s="150">
        <v>3348.64</v>
      </c>
      <c r="I133" s="163">
        <f>(E133+G133)/2+H133</f>
        <v>1420.31</v>
      </c>
      <c r="J133" s="171">
        <v>2000</v>
      </c>
      <c r="K133" s="178">
        <f t="shared" si="26"/>
        <v>2000</v>
      </c>
    </row>
    <row r="134" spans="1:11">
      <c r="A134" s="31" t="s">
        <v>263</v>
      </c>
      <c r="B134" s="32" t="s">
        <v>264</v>
      </c>
      <c r="C134" s="148"/>
      <c r="D134" s="149"/>
      <c r="E134" s="141">
        <f t="shared" si="18"/>
        <v>0</v>
      </c>
      <c r="F134" s="149">
        <v>1840</v>
      </c>
      <c r="G134" s="141"/>
      <c r="H134" s="150">
        <v>0</v>
      </c>
      <c r="I134" s="163">
        <v>736</v>
      </c>
      <c r="J134" s="171">
        <v>2000</v>
      </c>
      <c r="K134" s="178">
        <f t="shared" si="26"/>
        <v>2000</v>
      </c>
    </row>
    <row r="135" spans="1:14">
      <c r="A135" s="15" t="s">
        <v>265</v>
      </c>
      <c r="B135" s="16" t="s">
        <v>266</v>
      </c>
      <c r="C135" s="144">
        <f t="shared" ref="C135" si="27">SUM(C136:C140)</f>
        <v>268014.13</v>
      </c>
      <c r="D135" s="144">
        <f t="shared" ref="D135" si="28">SUM(D136:D140)</f>
        <v>311436.54</v>
      </c>
      <c r="E135" s="141">
        <f t="shared" si="18"/>
        <v>43422.41</v>
      </c>
      <c r="F135" s="144">
        <f>SUM(F136:F154)</f>
        <v>327794.76</v>
      </c>
      <c r="G135" s="141">
        <f t="shared" si="19"/>
        <v>59780.63</v>
      </c>
      <c r="H135" s="144">
        <f>SUM(H136:H154)</f>
        <v>222901.77</v>
      </c>
      <c r="I135" s="163"/>
      <c r="J135" s="169"/>
      <c r="K135" s="177">
        <f>SUM(K136:K154)</f>
        <v>317050</v>
      </c>
      <c r="N135" s="6">
        <f>SUM(J132:J154)</f>
        <v>325050</v>
      </c>
    </row>
    <row r="136" spans="1:11">
      <c r="A136" s="31" t="s">
        <v>267</v>
      </c>
      <c r="B136" s="32" t="s">
        <v>268</v>
      </c>
      <c r="C136" s="148">
        <v>58801.94</v>
      </c>
      <c r="D136" s="149">
        <v>77459.59</v>
      </c>
      <c r="E136" s="141">
        <f t="shared" si="18"/>
        <v>18657.65</v>
      </c>
      <c r="F136" s="149">
        <v>102838.9</v>
      </c>
      <c r="G136" s="141">
        <f t="shared" si="19"/>
        <v>44036.96</v>
      </c>
      <c r="H136" s="150">
        <v>59144.26</v>
      </c>
      <c r="I136" s="163">
        <f>(E136+G136)/2+H136</f>
        <v>90491.565</v>
      </c>
      <c r="J136" s="171">
        <v>106000</v>
      </c>
      <c r="K136" s="178">
        <f t="shared" si="26"/>
        <v>106000</v>
      </c>
    </row>
    <row r="137" spans="1:11">
      <c r="A137" s="31" t="s">
        <v>269</v>
      </c>
      <c r="B137" s="32" t="s">
        <v>270</v>
      </c>
      <c r="C137" s="148">
        <v>22303.64</v>
      </c>
      <c r="D137" s="149">
        <v>23715.86</v>
      </c>
      <c r="E137" s="141">
        <f t="shared" si="18"/>
        <v>1412.22</v>
      </c>
      <c r="F137" s="149">
        <v>21520.28</v>
      </c>
      <c r="G137" s="141">
        <f t="shared" si="19"/>
        <v>-783.360000000001</v>
      </c>
      <c r="H137" s="150">
        <v>11209.04</v>
      </c>
      <c r="I137" s="163">
        <f>(E137+G137)/2+H137</f>
        <v>11523.47</v>
      </c>
      <c r="J137" s="171">
        <v>22000</v>
      </c>
      <c r="K137" s="178">
        <f t="shared" si="26"/>
        <v>22000</v>
      </c>
    </row>
    <row r="138" spans="1:11">
      <c r="A138" s="31" t="s">
        <v>271</v>
      </c>
      <c r="B138" s="32" t="s">
        <v>272</v>
      </c>
      <c r="C138" s="148">
        <v>7651</v>
      </c>
      <c r="D138" s="149">
        <v>7402</v>
      </c>
      <c r="E138" s="141">
        <f t="shared" si="18"/>
        <v>-249</v>
      </c>
      <c r="F138" s="149">
        <v>7668</v>
      </c>
      <c r="G138" s="141">
        <f t="shared" si="19"/>
        <v>17</v>
      </c>
      <c r="H138" s="187">
        <v>6956</v>
      </c>
      <c r="I138" s="163">
        <f>(E138+G138)/2+H138</f>
        <v>6840</v>
      </c>
      <c r="J138" s="171">
        <v>9000</v>
      </c>
      <c r="K138" s="178">
        <f t="shared" si="26"/>
        <v>9000</v>
      </c>
    </row>
    <row r="139" spans="1:11">
      <c r="A139" s="31" t="s">
        <v>273</v>
      </c>
      <c r="B139" s="32" t="s">
        <v>274</v>
      </c>
      <c r="C139" s="148">
        <v>12681</v>
      </c>
      <c r="D139" s="149">
        <v>12850</v>
      </c>
      <c r="E139" s="141">
        <f t="shared" si="18"/>
        <v>169</v>
      </c>
      <c r="F139" s="149">
        <v>13058</v>
      </c>
      <c r="G139" s="141">
        <f t="shared" si="19"/>
        <v>377</v>
      </c>
      <c r="H139" s="188">
        <v>12284</v>
      </c>
      <c r="I139" s="163">
        <f>(E139+G139)/2+H139</f>
        <v>12557</v>
      </c>
      <c r="J139" s="171">
        <v>14000</v>
      </c>
      <c r="K139" s="178">
        <f t="shared" si="26"/>
        <v>14000</v>
      </c>
    </row>
    <row r="140" spans="1:11">
      <c r="A140" s="31" t="s">
        <v>275</v>
      </c>
      <c r="B140" s="32" t="s">
        <v>276</v>
      </c>
      <c r="C140" s="148">
        <v>166576.55</v>
      </c>
      <c r="D140" s="149">
        <v>190009.09</v>
      </c>
      <c r="E140" s="141">
        <f t="shared" si="18"/>
        <v>23432.54</v>
      </c>
      <c r="F140" s="149">
        <v>0</v>
      </c>
      <c r="G140" s="141">
        <f t="shared" si="19"/>
        <v>-166576.55</v>
      </c>
      <c r="H140" s="188">
        <v>0</v>
      </c>
      <c r="I140" s="163">
        <f>(E140+G140)/2+H140</f>
        <v>-71572.005</v>
      </c>
      <c r="J140" s="171">
        <v>0</v>
      </c>
      <c r="K140" s="178">
        <f t="shared" si="26"/>
        <v>0</v>
      </c>
    </row>
    <row r="141" spans="1:11">
      <c r="A141" s="31" t="s">
        <v>277</v>
      </c>
      <c r="B141" s="32" t="s">
        <v>278</v>
      </c>
      <c r="C141" s="148"/>
      <c r="D141" s="149"/>
      <c r="E141" s="141">
        <f t="shared" si="18"/>
        <v>0</v>
      </c>
      <c r="F141" s="149">
        <v>100</v>
      </c>
      <c r="G141" s="141"/>
      <c r="H141" s="188">
        <v>0</v>
      </c>
      <c r="I141" s="163">
        <f t="shared" ref="I141:I159" si="29">(E141+G141)/2+H141</f>
        <v>0</v>
      </c>
      <c r="J141" s="171">
        <v>500</v>
      </c>
      <c r="K141" s="178">
        <f t="shared" si="26"/>
        <v>500</v>
      </c>
    </row>
    <row r="142" spans="1:11">
      <c r="A142" s="31" t="s">
        <v>279</v>
      </c>
      <c r="B142" s="32" t="s">
        <v>280</v>
      </c>
      <c r="C142" s="148"/>
      <c r="D142" s="149"/>
      <c r="E142" s="141">
        <f t="shared" si="18"/>
        <v>0</v>
      </c>
      <c r="F142" s="149">
        <v>33466.45</v>
      </c>
      <c r="G142" s="141"/>
      <c r="H142" s="187">
        <v>30621.3</v>
      </c>
      <c r="I142" s="163">
        <v>30000</v>
      </c>
      <c r="J142" s="171">
        <v>35000</v>
      </c>
      <c r="K142" s="178">
        <f t="shared" si="26"/>
        <v>35000</v>
      </c>
    </row>
    <row r="143" spans="1:11">
      <c r="A143" s="31" t="s">
        <v>281</v>
      </c>
      <c r="B143" s="32" t="s">
        <v>282</v>
      </c>
      <c r="C143" s="148"/>
      <c r="D143" s="149"/>
      <c r="E143" s="141">
        <f t="shared" si="18"/>
        <v>0</v>
      </c>
      <c r="F143" s="149">
        <v>1104</v>
      </c>
      <c r="G143" s="141"/>
      <c r="H143" s="188">
        <v>705</v>
      </c>
      <c r="I143" s="163">
        <f t="shared" si="29"/>
        <v>705</v>
      </c>
      <c r="J143" s="171">
        <v>2000</v>
      </c>
      <c r="K143" s="178">
        <f t="shared" si="26"/>
        <v>2000</v>
      </c>
    </row>
    <row r="144" spans="1:11">
      <c r="A144" s="31" t="s">
        <v>283</v>
      </c>
      <c r="B144" s="32" t="s">
        <v>284</v>
      </c>
      <c r="C144" s="148"/>
      <c r="D144" s="149"/>
      <c r="E144" s="141">
        <f t="shared" si="18"/>
        <v>0</v>
      </c>
      <c r="F144" s="149">
        <v>90985.33</v>
      </c>
      <c r="G144" s="141"/>
      <c r="H144" s="187">
        <v>76828.53</v>
      </c>
      <c r="I144" s="163">
        <f t="shared" si="29"/>
        <v>76828.53</v>
      </c>
      <c r="J144" s="171">
        <v>90000</v>
      </c>
      <c r="K144" s="178">
        <f t="shared" si="26"/>
        <v>90000</v>
      </c>
    </row>
    <row r="145" ht="22.5" customHeight="1" spans="1:11">
      <c r="A145" s="31" t="s">
        <v>285</v>
      </c>
      <c r="B145" s="32" t="s">
        <v>286</v>
      </c>
      <c r="C145" s="148"/>
      <c r="D145" s="149"/>
      <c r="E145" s="141">
        <f t="shared" si="18"/>
        <v>0</v>
      </c>
      <c r="F145" s="149">
        <v>47829.8</v>
      </c>
      <c r="G145" s="141"/>
      <c r="H145" s="187">
        <v>19717.74</v>
      </c>
      <c r="I145" s="163">
        <f t="shared" si="29"/>
        <v>19717.74</v>
      </c>
      <c r="J145" s="171">
        <v>25000</v>
      </c>
      <c r="K145" s="178">
        <f t="shared" si="26"/>
        <v>25000</v>
      </c>
    </row>
    <row r="146" spans="1:11">
      <c r="A146" s="31" t="s">
        <v>287</v>
      </c>
      <c r="B146" s="32" t="s">
        <v>288</v>
      </c>
      <c r="C146" s="148"/>
      <c r="D146" s="149"/>
      <c r="E146" s="141">
        <f t="shared" si="18"/>
        <v>0</v>
      </c>
      <c r="F146" s="149">
        <v>207</v>
      </c>
      <c r="G146" s="141"/>
      <c r="H146" s="189">
        <v>79.9</v>
      </c>
      <c r="I146" s="163">
        <f t="shared" si="29"/>
        <v>79.9</v>
      </c>
      <c r="J146" s="171">
        <v>500</v>
      </c>
      <c r="K146" s="178">
        <f t="shared" si="26"/>
        <v>500</v>
      </c>
    </row>
    <row r="147" spans="1:11">
      <c r="A147" s="31" t="s">
        <v>289</v>
      </c>
      <c r="B147" s="32" t="s">
        <v>290</v>
      </c>
      <c r="C147" s="148"/>
      <c r="D147" s="149"/>
      <c r="E147" s="141">
        <f t="shared" si="18"/>
        <v>0</v>
      </c>
      <c r="F147" s="149">
        <v>0</v>
      </c>
      <c r="G147" s="141"/>
      <c r="H147" s="189">
        <v>0</v>
      </c>
      <c r="I147" s="163">
        <f t="shared" si="29"/>
        <v>0</v>
      </c>
      <c r="J147" s="171">
        <v>2000</v>
      </c>
      <c r="K147" s="178">
        <f t="shared" si="26"/>
        <v>2000</v>
      </c>
    </row>
    <row r="148" ht="27" customHeight="1" spans="1:11">
      <c r="A148" s="31" t="s">
        <v>291</v>
      </c>
      <c r="B148" s="32" t="s">
        <v>292</v>
      </c>
      <c r="C148" s="148"/>
      <c r="D148" s="149"/>
      <c r="E148" s="141">
        <f t="shared" si="18"/>
        <v>0</v>
      </c>
      <c r="F148" s="149">
        <v>2481</v>
      </c>
      <c r="G148" s="141"/>
      <c r="H148" s="188">
        <v>2634</v>
      </c>
      <c r="I148" s="163">
        <f t="shared" si="29"/>
        <v>2634</v>
      </c>
      <c r="J148" s="171">
        <v>3000</v>
      </c>
      <c r="K148" s="178">
        <f t="shared" si="26"/>
        <v>3000</v>
      </c>
    </row>
    <row r="149" ht="29.25" customHeight="1" spans="1:11">
      <c r="A149" s="31" t="s">
        <v>293</v>
      </c>
      <c r="B149" s="32" t="s">
        <v>294</v>
      </c>
      <c r="C149" s="148"/>
      <c r="D149" s="149"/>
      <c r="E149" s="141">
        <f t="shared" si="18"/>
        <v>0</v>
      </c>
      <c r="F149" s="149">
        <v>254</v>
      </c>
      <c r="G149" s="141"/>
      <c r="H149" s="190">
        <v>195</v>
      </c>
      <c r="I149" s="163">
        <v>198</v>
      </c>
      <c r="J149" s="171">
        <v>1500</v>
      </c>
      <c r="K149" s="178">
        <f t="shared" si="26"/>
        <v>1500</v>
      </c>
    </row>
    <row r="150" spans="1:11">
      <c r="A150" s="31" t="s">
        <v>295</v>
      </c>
      <c r="B150" s="32" t="s">
        <v>296</v>
      </c>
      <c r="C150" s="148"/>
      <c r="D150" s="149"/>
      <c r="E150" s="141">
        <f t="shared" si="18"/>
        <v>0</v>
      </c>
      <c r="F150" s="149">
        <v>1445</v>
      </c>
      <c r="G150" s="141"/>
      <c r="H150" s="190">
        <v>768</v>
      </c>
      <c r="I150" s="163">
        <f t="shared" si="29"/>
        <v>768</v>
      </c>
      <c r="J150" s="171">
        <v>1500</v>
      </c>
      <c r="K150" s="178">
        <f t="shared" si="26"/>
        <v>1500</v>
      </c>
    </row>
    <row r="151" ht="25.5" spans="1:11">
      <c r="A151" s="31" t="s">
        <v>297</v>
      </c>
      <c r="B151" s="32" t="s">
        <v>298</v>
      </c>
      <c r="C151" s="148"/>
      <c r="D151" s="149"/>
      <c r="E151" s="141">
        <f t="shared" si="18"/>
        <v>0</v>
      </c>
      <c r="F151" s="149">
        <v>1751</v>
      </c>
      <c r="G151" s="141"/>
      <c r="H151" s="187">
        <v>1455</v>
      </c>
      <c r="I151" s="163">
        <v>2049</v>
      </c>
      <c r="J151" s="171">
        <v>2500</v>
      </c>
      <c r="K151" s="178">
        <f t="shared" si="26"/>
        <v>2500</v>
      </c>
    </row>
    <row r="152" ht="24.75" customHeight="1" spans="1:11">
      <c r="A152" s="31" t="s">
        <v>299</v>
      </c>
      <c r="B152" s="32" t="s">
        <v>300</v>
      </c>
      <c r="C152" s="148"/>
      <c r="D152" s="149"/>
      <c r="E152" s="141">
        <f t="shared" si="18"/>
        <v>0</v>
      </c>
      <c r="F152" s="149">
        <v>28</v>
      </c>
      <c r="G152" s="141"/>
      <c r="H152" s="189">
        <v>10</v>
      </c>
      <c r="I152" s="163">
        <f t="shared" si="29"/>
        <v>10</v>
      </c>
      <c r="J152" s="171">
        <v>50</v>
      </c>
      <c r="K152" s="178">
        <f t="shared" si="26"/>
        <v>50</v>
      </c>
    </row>
    <row r="153" spans="1:11">
      <c r="A153" s="31" t="s">
        <v>301</v>
      </c>
      <c r="B153" s="32" t="s">
        <v>302</v>
      </c>
      <c r="C153" s="148"/>
      <c r="D153" s="149"/>
      <c r="E153" s="141">
        <f t="shared" si="18"/>
        <v>0</v>
      </c>
      <c r="F153" s="149">
        <v>390</v>
      </c>
      <c r="G153" s="141"/>
      <c r="H153" s="190">
        <v>294</v>
      </c>
      <c r="I153" s="163">
        <f t="shared" si="29"/>
        <v>294</v>
      </c>
      <c r="J153" s="171">
        <v>500</v>
      </c>
      <c r="K153" s="178">
        <f t="shared" si="26"/>
        <v>500</v>
      </c>
    </row>
    <row r="154" ht="24.75" customHeight="1" spans="1:11">
      <c r="A154" s="31" t="s">
        <v>303</v>
      </c>
      <c r="B154" s="32" t="s">
        <v>304</v>
      </c>
      <c r="C154" s="148"/>
      <c r="D154" s="149"/>
      <c r="E154" s="141">
        <f t="shared" ref="E154:E226" si="30">D154-C154</f>
        <v>0</v>
      </c>
      <c r="F154" s="149">
        <v>2668</v>
      </c>
      <c r="G154" s="141"/>
      <c r="H154" s="191">
        <v>0</v>
      </c>
      <c r="I154" s="163">
        <f t="shared" si="29"/>
        <v>0</v>
      </c>
      <c r="J154" s="171">
        <v>2000</v>
      </c>
      <c r="K154" s="178">
        <f t="shared" si="26"/>
        <v>2000</v>
      </c>
    </row>
    <row r="155" s="1" customFormat="1" spans="1:14">
      <c r="A155" s="25" t="s">
        <v>305</v>
      </c>
      <c r="B155" s="26" t="s">
        <v>306</v>
      </c>
      <c r="C155" s="153">
        <f>SUM(C158+C162+C164)</f>
        <v>251218.94</v>
      </c>
      <c r="D155" s="153">
        <f>SUM(D158+D162+D164)</f>
        <v>194528</v>
      </c>
      <c r="E155" s="141">
        <f t="shared" si="30"/>
        <v>-56690.94</v>
      </c>
      <c r="F155" s="153">
        <f>SUM(F158+F162+F164)</f>
        <v>173501.74</v>
      </c>
      <c r="G155" s="141">
        <f t="shared" si="19"/>
        <v>-77717.2</v>
      </c>
      <c r="H155" s="153">
        <f>SUM(H156+H158+H162+H164)</f>
        <v>180558.36</v>
      </c>
      <c r="I155" s="163"/>
      <c r="J155" s="175"/>
      <c r="K155" s="176">
        <f>SUM(K156+K158+K162+K164)</f>
        <v>260150</v>
      </c>
      <c r="N155" s="77">
        <f>SUM(J156:J170)</f>
        <v>260150</v>
      </c>
    </row>
    <row r="156" s="1" customFormat="1" spans="1:11">
      <c r="A156" s="25" t="s">
        <v>307</v>
      </c>
      <c r="B156" s="26" t="s">
        <v>308</v>
      </c>
      <c r="C156" s="153"/>
      <c r="D156" s="153"/>
      <c r="E156" s="141"/>
      <c r="F156" s="153"/>
      <c r="G156" s="141"/>
      <c r="H156" s="192">
        <f>H157</f>
        <v>45379.87</v>
      </c>
      <c r="I156" s="163">
        <f t="shared" si="29"/>
        <v>45379.87</v>
      </c>
      <c r="J156" s="175"/>
      <c r="K156" s="176">
        <f>K157</f>
        <v>50000</v>
      </c>
    </row>
    <row r="157" s="1" customFormat="1" spans="1:11">
      <c r="A157" s="91" t="s">
        <v>309</v>
      </c>
      <c r="B157" s="57" t="s">
        <v>310</v>
      </c>
      <c r="C157" s="153"/>
      <c r="D157" s="153"/>
      <c r="E157" s="141"/>
      <c r="F157" s="153"/>
      <c r="G157" s="141"/>
      <c r="H157" s="188">
        <v>45379.87</v>
      </c>
      <c r="I157" s="163">
        <f t="shared" si="29"/>
        <v>45379.87</v>
      </c>
      <c r="J157" s="196">
        <v>50000</v>
      </c>
      <c r="K157" s="197">
        <f>J157</f>
        <v>50000</v>
      </c>
    </row>
    <row r="158" ht="25.5" spans="1:11">
      <c r="A158" s="15" t="s">
        <v>311</v>
      </c>
      <c r="B158" s="16" t="s">
        <v>312</v>
      </c>
      <c r="C158" s="144">
        <f>SUM(C160:C161)</f>
        <v>21016</v>
      </c>
      <c r="D158" s="153">
        <f>SUM(D160:D161)</f>
        <v>24770</v>
      </c>
      <c r="E158" s="141">
        <f t="shared" si="30"/>
        <v>3754</v>
      </c>
      <c r="F158" s="153">
        <f>SUM(F160:F161)</f>
        <v>27143.48</v>
      </c>
      <c r="G158" s="141">
        <f t="shared" si="19"/>
        <v>6127.48</v>
      </c>
      <c r="H158" s="153">
        <f>SUM(H160:H161)</f>
        <v>11630</v>
      </c>
      <c r="I158" s="163"/>
      <c r="J158" s="169"/>
      <c r="K158" s="177">
        <f>SUM(K159:K161)</f>
        <v>23500</v>
      </c>
    </row>
    <row r="159" ht="25.5" spans="1:11">
      <c r="A159" s="31" t="s">
        <v>313</v>
      </c>
      <c r="B159" s="32" t="s">
        <v>314</v>
      </c>
      <c r="C159" s="144"/>
      <c r="D159" s="153"/>
      <c r="E159" s="141"/>
      <c r="F159" s="153"/>
      <c r="G159" s="141"/>
      <c r="H159" s="193">
        <v>0</v>
      </c>
      <c r="I159" s="163">
        <f t="shared" si="29"/>
        <v>0</v>
      </c>
      <c r="J159" s="179">
        <v>5000</v>
      </c>
      <c r="K159" s="178">
        <f t="shared" ref="K159:K170" si="31">J159</f>
        <v>5000</v>
      </c>
    </row>
    <row r="160" spans="1:11">
      <c r="A160" s="31" t="s">
        <v>315</v>
      </c>
      <c r="B160" s="32" t="s">
        <v>316</v>
      </c>
      <c r="C160" s="194">
        <v>0</v>
      </c>
      <c r="D160" s="148">
        <v>2750</v>
      </c>
      <c r="E160" s="141">
        <f t="shared" si="30"/>
        <v>2750</v>
      </c>
      <c r="F160" s="148">
        <v>2843.48</v>
      </c>
      <c r="G160" s="141">
        <f t="shared" si="19"/>
        <v>2843.48</v>
      </c>
      <c r="H160" s="191">
        <v>250</v>
      </c>
      <c r="I160" s="163">
        <v>2500</v>
      </c>
      <c r="J160" s="171">
        <v>3500</v>
      </c>
      <c r="K160" s="178">
        <f t="shared" si="31"/>
        <v>3500</v>
      </c>
    </row>
    <row r="161" ht="24.75" customHeight="1" spans="1:11">
      <c r="A161" s="31" t="s">
        <v>317</v>
      </c>
      <c r="B161" s="32" t="s">
        <v>318</v>
      </c>
      <c r="C161" s="194">
        <v>21016</v>
      </c>
      <c r="D161" s="148">
        <v>22020</v>
      </c>
      <c r="E161" s="141">
        <f t="shared" si="30"/>
        <v>1004</v>
      </c>
      <c r="F161" s="148">
        <v>24300</v>
      </c>
      <c r="G161" s="141">
        <f t="shared" si="19"/>
        <v>3284</v>
      </c>
      <c r="H161" s="154">
        <v>11380</v>
      </c>
      <c r="I161" s="163">
        <f>(E161+G161)/2+H161</f>
        <v>13524</v>
      </c>
      <c r="J161" s="171">
        <v>15000</v>
      </c>
      <c r="K161" s="178">
        <f t="shared" si="31"/>
        <v>15000</v>
      </c>
    </row>
    <row r="162" spans="1:11">
      <c r="A162" s="15" t="s">
        <v>319</v>
      </c>
      <c r="B162" s="16" t="s">
        <v>320</v>
      </c>
      <c r="C162" s="144">
        <f t="shared" ref="C162:D162" si="32">SUM(C163)</f>
        <v>81368.47</v>
      </c>
      <c r="D162" s="144">
        <f t="shared" si="32"/>
        <v>69854.23</v>
      </c>
      <c r="E162" s="141">
        <f t="shared" si="30"/>
        <v>-11514.24</v>
      </c>
      <c r="F162" s="144">
        <f>SUM(F163)</f>
        <v>104048.74</v>
      </c>
      <c r="G162" s="141">
        <f t="shared" si="19"/>
        <v>22680.27</v>
      </c>
      <c r="H162" s="144">
        <f>SUM(H163)</f>
        <v>50373.51</v>
      </c>
      <c r="I162" s="163"/>
      <c r="J162" s="169"/>
      <c r="K162" s="177">
        <f>SUM(K163)</f>
        <v>60000</v>
      </c>
    </row>
    <row r="163" spans="1:11">
      <c r="A163" s="31" t="s">
        <v>321</v>
      </c>
      <c r="B163" s="32" t="s">
        <v>322</v>
      </c>
      <c r="C163" s="148">
        <v>81368.47</v>
      </c>
      <c r="D163" s="149">
        <v>69854.23</v>
      </c>
      <c r="E163" s="141">
        <f t="shared" si="30"/>
        <v>-11514.24</v>
      </c>
      <c r="F163" s="149">
        <v>104048.74</v>
      </c>
      <c r="G163" s="141">
        <f t="shared" si="19"/>
        <v>22680.27</v>
      </c>
      <c r="H163" s="188">
        <v>50373.51</v>
      </c>
      <c r="I163" s="163">
        <f>(E163+G163)/2+H163</f>
        <v>55956.525</v>
      </c>
      <c r="J163" s="171">
        <v>60000</v>
      </c>
      <c r="K163" s="178">
        <f t="shared" si="31"/>
        <v>60000</v>
      </c>
    </row>
    <row r="164" spans="1:11">
      <c r="A164" s="15" t="s">
        <v>323</v>
      </c>
      <c r="B164" s="16" t="s">
        <v>324</v>
      </c>
      <c r="C164" s="144">
        <f>SUM(C165:C170)</f>
        <v>148834.47</v>
      </c>
      <c r="D164" s="144">
        <f>SUM(D165:D170)</f>
        <v>99903.77</v>
      </c>
      <c r="E164" s="141">
        <f t="shared" si="30"/>
        <v>-48930.7</v>
      </c>
      <c r="F164" s="144">
        <f>SUM(F165:F170)</f>
        <v>42309.52</v>
      </c>
      <c r="G164" s="141">
        <f t="shared" si="19"/>
        <v>-106524.95</v>
      </c>
      <c r="H164" s="144">
        <f>SUM(H165:H170)</f>
        <v>73174.98</v>
      </c>
      <c r="I164" s="163"/>
      <c r="J164" s="169"/>
      <c r="K164" s="177">
        <f>SUM(K165:K170)</f>
        <v>126650</v>
      </c>
    </row>
    <row r="165" spans="1:11">
      <c r="A165" s="31" t="s">
        <v>325</v>
      </c>
      <c r="B165" s="32" t="s">
        <v>326</v>
      </c>
      <c r="C165" s="148">
        <v>966.49</v>
      </c>
      <c r="D165" s="149"/>
      <c r="E165" s="141">
        <f t="shared" si="30"/>
        <v>-966.49</v>
      </c>
      <c r="F165" s="149"/>
      <c r="G165" s="141">
        <f t="shared" si="19"/>
        <v>-966.49</v>
      </c>
      <c r="H165" s="188">
        <v>0</v>
      </c>
      <c r="I165" s="163">
        <f t="shared" ref="I165:I170" si="33">(E165+G165)/2+H165</f>
        <v>-966.49</v>
      </c>
      <c r="J165" s="171">
        <v>1000</v>
      </c>
      <c r="K165" s="178">
        <f t="shared" si="31"/>
        <v>1000</v>
      </c>
    </row>
    <row r="166" spans="1:11">
      <c r="A166" s="31" t="s">
        <v>327</v>
      </c>
      <c r="B166" s="32" t="s">
        <v>328</v>
      </c>
      <c r="C166" s="148">
        <v>22892.98</v>
      </c>
      <c r="D166" s="65"/>
      <c r="E166" s="141">
        <f t="shared" si="30"/>
        <v>-22892.98</v>
      </c>
      <c r="F166" s="149">
        <v>13184.52</v>
      </c>
      <c r="G166" s="141">
        <f t="shared" si="19"/>
        <v>-9708.46</v>
      </c>
      <c r="H166" s="188">
        <v>66124.98</v>
      </c>
      <c r="I166" s="163">
        <f t="shared" si="33"/>
        <v>49824.26</v>
      </c>
      <c r="J166" s="171">
        <v>110000</v>
      </c>
      <c r="K166" s="178">
        <f t="shared" si="31"/>
        <v>110000</v>
      </c>
    </row>
    <row r="167" ht="30" customHeight="1" spans="1:11">
      <c r="A167" s="31" t="s">
        <v>329</v>
      </c>
      <c r="B167" s="32" t="s">
        <v>330</v>
      </c>
      <c r="C167" s="148"/>
      <c r="D167" s="149">
        <v>33228.77</v>
      </c>
      <c r="E167" s="141">
        <f t="shared" si="30"/>
        <v>33228.77</v>
      </c>
      <c r="F167" s="149">
        <v>0</v>
      </c>
      <c r="G167" s="141">
        <f t="shared" si="19"/>
        <v>0</v>
      </c>
      <c r="H167" s="188">
        <v>0</v>
      </c>
      <c r="I167" s="163">
        <f t="shared" si="33"/>
        <v>16614.385</v>
      </c>
      <c r="J167" s="171">
        <v>100</v>
      </c>
      <c r="K167" s="178">
        <f t="shared" si="31"/>
        <v>100</v>
      </c>
    </row>
    <row r="168" ht="36" customHeight="1" spans="1:11">
      <c r="A168" s="31" t="s">
        <v>331</v>
      </c>
      <c r="B168" s="32" t="s">
        <v>332</v>
      </c>
      <c r="C168" s="148"/>
      <c r="D168" s="149">
        <v>25</v>
      </c>
      <c r="E168" s="141">
        <f t="shared" si="30"/>
        <v>25</v>
      </c>
      <c r="F168" s="149">
        <v>0</v>
      </c>
      <c r="G168" s="141">
        <f t="shared" si="19"/>
        <v>0</v>
      </c>
      <c r="H168" s="188"/>
      <c r="I168" s="163">
        <f t="shared" si="33"/>
        <v>12.5</v>
      </c>
      <c r="J168" s="171">
        <v>50</v>
      </c>
      <c r="K168" s="178">
        <f t="shared" si="31"/>
        <v>50</v>
      </c>
    </row>
    <row r="169" ht="25.5" spans="1:11">
      <c r="A169" s="31" t="s">
        <v>333</v>
      </c>
      <c r="B169" s="32" t="s">
        <v>334</v>
      </c>
      <c r="C169" s="148">
        <v>124975</v>
      </c>
      <c r="D169" s="149">
        <v>66650</v>
      </c>
      <c r="E169" s="141">
        <f t="shared" si="30"/>
        <v>-58325</v>
      </c>
      <c r="F169" s="149">
        <v>29125</v>
      </c>
      <c r="G169" s="141">
        <f t="shared" si="19"/>
        <v>-95850</v>
      </c>
      <c r="H169" s="188">
        <v>7050</v>
      </c>
      <c r="I169" s="163">
        <f t="shared" si="33"/>
        <v>-70037.5</v>
      </c>
      <c r="J169" s="171">
        <v>15000</v>
      </c>
      <c r="K169" s="178">
        <f t="shared" si="31"/>
        <v>15000</v>
      </c>
    </row>
    <row r="170" spans="1:11">
      <c r="A170" s="31" t="s">
        <v>335</v>
      </c>
      <c r="B170" s="32" t="s">
        <v>336</v>
      </c>
      <c r="C170" s="148"/>
      <c r="D170" s="149"/>
      <c r="E170" s="141">
        <f t="shared" si="30"/>
        <v>0</v>
      </c>
      <c r="F170" s="149"/>
      <c r="G170" s="141">
        <f t="shared" si="19"/>
        <v>0</v>
      </c>
      <c r="H170" s="188">
        <v>0</v>
      </c>
      <c r="I170" s="163">
        <f t="shared" si="33"/>
        <v>0</v>
      </c>
      <c r="J170" s="171">
        <v>500</v>
      </c>
      <c r="K170" s="178">
        <f t="shared" si="31"/>
        <v>500</v>
      </c>
    </row>
    <row r="171" s="1" customFormat="1" ht="24" customHeight="1" spans="1:11">
      <c r="A171" s="25" t="s">
        <v>337</v>
      </c>
      <c r="B171" s="26" t="s">
        <v>338</v>
      </c>
      <c r="C171" s="153">
        <f t="shared" ref="C171:H172" si="34">SUM(C172)</f>
        <v>2647032.21</v>
      </c>
      <c r="D171" s="153">
        <f>SUM(D172)</f>
        <v>2254987.19</v>
      </c>
      <c r="E171" s="141">
        <f t="shared" si="30"/>
        <v>-392045.02</v>
      </c>
      <c r="F171" s="153">
        <f>SUM(F172)</f>
        <v>2743841.52</v>
      </c>
      <c r="G171" s="141">
        <f t="shared" si="19"/>
        <v>96809.3100000001</v>
      </c>
      <c r="H171" s="153">
        <f>SUM(H172)</f>
        <v>1080567.36</v>
      </c>
      <c r="I171" s="163"/>
      <c r="J171" s="175"/>
      <c r="K171" s="195">
        <f>SUM(K172)</f>
        <v>3509481.279</v>
      </c>
    </row>
    <row r="172" ht="25.5" spans="1:11">
      <c r="A172" s="15" t="s">
        <v>339</v>
      </c>
      <c r="B172" s="16" t="s">
        <v>340</v>
      </c>
      <c r="C172" s="144">
        <f t="shared" si="34"/>
        <v>2647032.21</v>
      </c>
      <c r="D172" s="144">
        <f t="shared" si="34"/>
        <v>2254987.19</v>
      </c>
      <c r="E172" s="141">
        <f t="shared" si="30"/>
        <v>-392045.02</v>
      </c>
      <c r="F172" s="144">
        <f t="shared" si="34"/>
        <v>2743841.52</v>
      </c>
      <c r="G172" s="141">
        <f t="shared" si="19"/>
        <v>96809.3100000001</v>
      </c>
      <c r="H172" s="144">
        <f t="shared" si="34"/>
        <v>1080567.36</v>
      </c>
      <c r="I172" s="163"/>
      <c r="J172" s="169"/>
      <c r="K172" s="177">
        <f>SUM(K173)</f>
        <v>3509481.279</v>
      </c>
    </row>
    <row r="173" ht="29.25" customHeight="1" spans="1:13">
      <c r="A173" s="31" t="s">
        <v>341</v>
      </c>
      <c r="B173" s="32" t="s">
        <v>342</v>
      </c>
      <c r="C173" s="148">
        <v>2647032.21</v>
      </c>
      <c r="D173" s="149">
        <v>2254987.19</v>
      </c>
      <c r="E173" s="141">
        <f t="shared" si="30"/>
        <v>-392045.02</v>
      </c>
      <c r="F173" s="149">
        <v>2743841.52</v>
      </c>
      <c r="G173" s="141">
        <f t="shared" si="19"/>
        <v>96809.3100000001</v>
      </c>
      <c r="H173" s="149">
        <v>1080567.36</v>
      </c>
      <c r="I173" s="163">
        <f>(E173+G173)/2+H173</f>
        <v>932949.505</v>
      </c>
      <c r="J173" s="171">
        <f>M173*0.3</f>
        <v>3509481.279</v>
      </c>
      <c r="K173" s="178">
        <f t="shared" ref="K173" si="35">J173</f>
        <v>3509481.279</v>
      </c>
      <c r="M173">
        <v>11698270.93</v>
      </c>
    </row>
    <row r="174" s="1" customFormat="1" spans="1:11">
      <c r="A174" s="25" t="s">
        <v>343</v>
      </c>
      <c r="B174" s="26" t="s">
        <v>344</v>
      </c>
      <c r="C174" s="153">
        <f>SUM(C177+C179)</f>
        <v>42641.73</v>
      </c>
      <c r="D174" s="153">
        <f>SUM(D177+D179)</f>
        <v>21985.63</v>
      </c>
      <c r="E174" s="141">
        <f t="shared" si="30"/>
        <v>-20656.1</v>
      </c>
      <c r="F174" s="153">
        <f>SUM(F175+F179)</f>
        <v>122912.84</v>
      </c>
      <c r="G174" s="141">
        <f t="shared" si="19"/>
        <v>80271.11</v>
      </c>
      <c r="H174" s="153">
        <f>SUM(H175+H179)</f>
        <v>33272.62</v>
      </c>
      <c r="I174" s="163"/>
      <c r="J174" s="175"/>
      <c r="K174" s="195">
        <f>SUM(K175+K177+K179)</f>
        <v>42000</v>
      </c>
    </row>
    <row r="175" s="1" customFormat="1" spans="1:11">
      <c r="A175" s="25" t="s">
        <v>345</v>
      </c>
      <c r="B175" s="26" t="s">
        <v>346</v>
      </c>
      <c r="C175" s="153"/>
      <c r="D175" s="153"/>
      <c r="E175" s="141">
        <f t="shared" si="30"/>
        <v>0</v>
      </c>
      <c r="F175" s="153">
        <f>F176</f>
        <v>96837.42</v>
      </c>
      <c r="G175" s="141"/>
      <c r="H175" s="153">
        <f>H176</f>
        <v>25364.84</v>
      </c>
      <c r="I175" s="163"/>
      <c r="J175" s="175">
        <v>0</v>
      </c>
      <c r="K175" s="195">
        <f>K176</f>
        <v>26000</v>
      </c>
    </row>
    <row r="176" s="1" customFormat="1" spans="1:11">
      <c r="A176" s="91" t="s">
        <v>347</v>
      </c>
      <c r="B176" s="57" t="s">
        <v>348</v>
      </c>
      <c r="C176" s="153"/>
      <c r="D176" s="153"/>
      <c r="E176" s="141">
        <f t="shared" si="30"/>
        <v>0</v>
      </c>
      <c r="F176" s="194">
        <v>96837.42</v>
      </c>
      <c r="G176" s="141"/>
      <c r="H176" s="188">
        <v>25364.84</v>
      </c>
      <c r="I176" s="163">
        <f t="shared" ref="I176:I178" si="36">(E176+G176)/2+H176</f>
        <v>25364.84</v>
      </c>
      <c r="J176" s="179">
        <v>26000</v>
      </c>
      <c r="K176" s="178">
        <f t="shared" ref="K176" si="37">J176</f>
        <v>26000</v>
      </c>
    </row>
    <row r="177" ht="28.5" customHeight="1" spans="1:11">
      <c r="A177" s="15" t="s">
        <v>349</v>
      </c>
      <c r="B177" s="16" t="s">
        <v>350</v>
      </c>
      <c r="C177" s="144">
        <f t="shared" ref="C177:F177" si="38">SUM(C178)</f>
        <v>0</v>
      </c>
      <c r="D177" s="144">
        <f t="shared" si="38"/>
        <v>0</v>
      </c>
      <c r="E177" s="141">
        <f t="shared" si="30"/>
        <v>0</v>
      </c>
      <c r="F177" s="144">
        <f t="shared" si="38"/>
        <v>0</v>
      </c>
      <c r="G177" s="141">
        <f t="shared" si="19"/>
        <v>0</v>
      </c>
      <c r="H177" s="193"/>
      <c r="I177" s="163">
        <f t="shared" si="36"/>
        <v>0</v>
      </c>
      <c r="J177" s="169"/>
      <c r="K177" s="198">
        <f>SUM(K178)</f>
        <v>1000</v>
      </c>
    </row>
    <row r="178" spans="1:11">
      <c r="A178" s="31" t="s">
        <v>351</v>
      </c>
      <c r="B178" s="32" t="s">
        <v>352</v>
      </c>
      <c r="C178" s="148"/>
      <c r="D178" s="149"/>
      <c r="E178" s="141">
        <f t="shared" si="30"/>
        <v>0</v>
      </c>
      <c r="F178" s="149">
        <v>0</v>
      </c>
      <c r="G178" s="141">
        <f t="shared" si="19"/>
        <v>0</v>
      </c>
      <c r="H178" s="188">
        <v>0</v>
      </c>
      <c r="I178" s="163">
        <f t="shared" si="36"/>
        <v>0</v>
      </c>
      <c r="J178" s="179">
        <v>1000</v>
      </c>
      <c r="K178" s="178">
        <f t="shared" ref="K178" si="39">J178</f>
        <v>1000</v>
      </c>
    </row>
    <row r="179" spans="1:11">
      <c r="A179" s="15" t="s">
        <v>353</v>
      </c>
      <c r="B179" s="16" t="s">
        <v>354</v>
      </c>
      <c r="C179" s="144">
        <f t="shared" ref="C179:D179" si="40">SUM(C181)</f>
        <v>42641.73</v>
      </c>
      <c r="D179" s="144">
        <f t="shared" si="40"/>
        <v>21985.63</v>
      </c>
      <c r="E179" s="141">
        <f t="shared" si="30"/>
        <v>-20656.1</v>
      </c>
      <c r="F179" s="144">
        <f>SUM(F181)</f>
        <v>26075.42</v>
      </c>
      <c r="G179" s="141">
        <f t="shared" si="19"/>
        <v>-16566.31</v>
      </c>
      <c r="H179" s="144">
        <f>SUM(H181+H180)</f>
        <v>7907.78</v>
      </c>
      <c r="I179" s="163"/>
      <c r="J179" s="169"/>
      <c r="K179" s="177">
        <f>SUM(K181+K180)</f>
        <v>15000</v>
      </c>
    </row>
    <row r="180" spans="1:11">
      <c r="A180" s="31" t="s">
        <v>355</v>
      </c>
      <c r="B180" s="32" t="s">
        <v>356</v>
      </c>
      <c r="C180" s="144"/>
      <c r="D180" s="144"/>
      <c r="E180" s="141"/>
      <c r="F180" s="144"/>
      <c r="G180" s="141"/>
      <c r="H180" s="149">
        <v>4123.92</v>
      </c>
      <c r="I180" s="163">
        <f>(E180+G180)/2+H180</f>
        <v>4123.92</v>
      </c>
      <c r="J180" s="179">
        <v>5000</v>
      </c>
      <c r="K180" s="178">
        <f t="shared" ref="K180:K181" si="41">J180</f>
        <v>5000</v>
      </c>
    </row>
    <row r="181" spans="1:11">
      <c r="A181" s="31" t="s">
        <v>357</v>
      </c>
      <c r="B181" s="32" t="s">
        <v>358</v>
      </c>
      <c r="C181" s="148">
        <v>42641.73</v>
      </c>
      <c r="D181" s="149">
        <v>21985.63</v>
      </c>
      <c r="E181" s="141">
        <f t="shared" si="30"/>
        <v>-20656.1</v>
      </c>
      <c r="F181" s="149">
        <v>26075.42</v>
      </c>
      <c r="G181" s="141">
        <f t="shared" si="19"/>
        <v>-16566.31</v>
      </c>
      <c r="H181" s="188">
        <v>3783.86</v>
      </c>
      <c r="I181" s="163">
        <f>(E181+G181)/2+H181</f>
        <v>-14827.345</v>
      </c>
      <c r="J181" s="171">
        <v>10000</v>
      </c>
      <c r="K181" s="178">
        <f t="shared" si="41"/>
        <v>10000</v>
      </c>
    </row>
    <row r="182" spans="1:11">
      <c r="A182" s="31"/>
      <c r="B182" s="32"/>
      <c r="C182" s="148"/>
      <c r="D182" s="149"/>
      <c r="E182" s="141">
        <f t="shared" si="30"/>
        <v>0</v>
      </c>
      <c r="F182" s="149"/>
      <c r="G182" s="141">
        <f t="shared" si="19"/>
        <v>0</v>
      </c>
      <c r="H182" s="188"/>
      <c r="I182" s="163">
        <f>(E182+G182)/2+H182</f>
        <v>0</v>
      </c>
      <c r="J182" s="179"/>
      <c r="K182" s="114"/>
    </row>
    <row r="183" s="1" customFormat="1" spans="1:11">
      <c r="A183" s="94" t="s">
        <v>359</v>
      </c>
      <c r="B183" s="95" t="s">
        <v>360</v>
      </c>
      <c r="C183" s="199">
        <f>SUM(C190)</f>
        <v>12032387.38</v>
      </c>
      <c r="D183" s="199">
        <f>SUM(D184+D190)</f>
        <v>10953356.98</v>
      </c>
      <c r="E183" s="141">
        <f t="shared" si="30"/>
        <v>-1079030.4</v>
      </c>
      <c r="F183" s="199">
        <f>SUM(F184+F190)</f>
        <v>15825538.84</v>
      </c>
      <c r="G183" s="141">
        <f t="shared" si="19"/>
        <v>3793151.46</v>
      </c>
      <c r="H183" s="199">
        <f>SUM(H184+H190)</f>
        <v>10119777.65</v>
      </c>
      <c r="I183" s="163"/>
      <c r="J183" s="175"/>
      <c r="K183" s="195">
        <f>SUM(K184+K190+K196)</f>
        <v>16139285.731</v>
      </c>
    </row>
    <row r="184" s="1" customFormat="1" spans="1:11">
      <c r="A184" s="96" t="s">
        <v>361</v>
      </c>
      <c r="B184" s="97" t="s">
        <v>362</v>
      </c>
      <c r="C184" s="153"/>
      <c r="D184" s="153">
        <f>D185</f>
        <v>2475.7</v>
      </c>
      <c r="E184" s="141">
        <f t="shared" si="30"/>
        <v>2475.7</v>
      </c>
      <c r="F184" s="153">
        <f>F185</f>
        <v>652.06</v>
      </c>
      <c r="G184" s="141">
        <f t="shared" si="19"/>
        <v>652.06</v>
      </c>
      <c r="H184" s="153">
        <f>H185</f>
        <v>468.66</v>
      </c>
      <c r="I184" s="163"/>
      <c r="J184" s="175"/>
      <c r="K184" s="195">
        <f>K185</f>
        <v>1000</v>
      </c>
    </row>
    <row r="185" s="1" customFormat="1" spans="1:11">
      <c r="A185" s="96" t="s">
        <v>363</v>
      </c>
      <c r="B185" s="97" t="s">
        <v>364</v>
      </c>
      <c r="C185" s="153"/>
      <c r="D185" s="153">
        <f>D186</f>
        <v>2475.7</v>
      </c>
      <c r="E185" s="141">
        <f t="shared" si="30"/>
        <v>2475.7</v>
      </c>
      <c r="F185" s="153">
        <f>F186</f>
        <v>652.06</v>
      </c>
      <c r="G185" s="141">
        <f t="shared" si="19"/>
        <v>652.06</v>
      </c>
      <c r="H185" s="153">
        <f>H186</f>
        <v>468.66</v>
      </c>
      <c r="I185" s="163"/>
      <c r="J185" s="175"/>
      <c r="K185" s="195">
        <f>K186</f>
        <v>1000</v>
      </c>
    </row>
    <row r="186" s="1" customFormat="1" spans="1:11">
      <c r="A186" s="91" t="s">
        <v>365</v>
      </c>
      <c r="B186" s="57" t="s">
        <v>366</v>
      </c>
      <c r="C186" s="194"/>
      <c r="D186" s="194">
        <v>2475.7</v>
      </c>
      <c r="E186" s="141">
        <f t="shared" si="30"/>
        <v>2475.7</v>
      </c>
      <c r="F186" s="194">
        <v>652.06</v>
      </c>
      <c r="G186" s="141">
        <f t="shared" si="19"/>
        <v>652.06</v>
      </c>
      <c r="H186" s="188">
        <v>468.66</v>
      </c>
      <c r="I186" s="163">
        <f>(E186+G186)/2+H186</f>
        <v>2032.54</v>
      </c>
      <c r="J186" s="171">
        <v>1000</v>
      </c>
      <c r="K186" s="178">
        <f>J186</f>
        <v>1000</v>
      </c>
    </row>
    <row r="187" s="1" customFormat="1" spans="1:11">
      <c r="A187" s="15" t="s">
        <v>367</v>
      </c>
      <c r="B187" s="57"/>
      <c r="C187" s="194"/>
      <c r="D187" s="194"/>
      <c r="E187" s="141"/>
      <c r="F187" s="194"/>
      <c r="G187" s="141"/>
      <c r="H187" s="188"/>
      <c r="I187" s="163">
        <f t="shared" ref="I187:I189" si="42">(E187+G187)/2+H187</f>
        <v>0</v>
      </c>
      <c r="J187" s="171"/>
      <c r="K187" s="178"/>
    </row>
    <row r="188" s="1" customFormat="1" spans="1:11">
      <c r="A188" s="15"/>
      <c r="B188" s="57"/>
      <c r="C188" s="194"/>
      <c r="D188" s="194"/>
      <c r="E188" s="141"/>
      <c r="F188" s="194"/>
      <c r="G188" s="141"/>
      <c r="H188" s="188"/>
      <c r="I188" s="163">
        <f t="shared" si="42"/>
        <v>0</v>
      </c>
      <c r="J188" s="171"/>
      <c r="K188" s="178"/>
    </row>
    <row r="189" s="1" customFormat="1" spans="1:11">
      <c r="A189" s="91" t="s">
        <v>368</v>
      </c>
      <c r="B189" s="57" t="s">
        <v>369</v>
      </c>
      <c r="C189" s="194"/>
      <c r="D189" s="194"/>
      <c r="E189" s="141"/>
      <c r="F189" s="194"/>
      <c r="G189" s="141"/>
      <c r="H189" s="188">
        <v>0</v>
      </c>
      <c r="I189" s="163">
        <f t="shared" si="42"/>
        <v>0</v>
      </c>
      <c r="J189" s="171">
        <v>0</v>
      </c>
      <c r="K189" s="178">
        <v>0</v>
      </c>
    </row>
    <row r="190" ht="24" customHeight="1" spans="1:11">
      <c r="A190" s="15" t="s">
        <v>370</v>
      </c>
      <c r="B190" s="16" t="s">
        <v>371</v>
      </c>
      <c r="C190" s="144">
        <f>SUM(+C196)</f>
        <v>12032387.38</v>
      </c>
      <c r="D190" s="144">
        <f>SUM(+D196)</f>
        <v>10950881.28</v>
      </c>
      <c r="E190" s="141">
        <f t="shared" si="30"/>
        <v>-1081506.1</v>
      </c>
      <c r="F190" s="144">
        <f>F191+F200+F202+F204</f>
        <v>15824886.78</v>
      </c>
      <c r="G190" s="141">
        <f t="shared" si="19"/>
        <v>3792499.4</v>
      </c>
      <c r="H190" s="144">
        <f>H191+H200+H202+H204</f>
        <v>10119308.99</v>
      </c>
      <c r="I190" s="163"/>
      <c r="J190" s="169"/>
      <c r="K190" s="177">
        <f>SUM(K191)</f>
        <v>0</v>
      </c>
    </row>
    <row r="191" ht="24.75" customHeight="1" spans="1:11">
      <c r="A191" s="15" t="s">
        <v>372</v>
      </c>
      <c r="B191" s="16" t="s">
        <v>373</v>
      </c>
      <c r="C191" s="200"/>
      <c r="D191" s="149"/>
      <c r="E191" s="141">
        <f t="shared" si="30"/>
        <v>0</v>
      </c>
      <c r="F191" s="182">
        <f>F192+F194+F196</f>
        <v>9088129.12</v>
      </c>
      <c r="G191" s="141">
        <f t="shared" si="19"/>
        <v>9088129.12</v>
      </c>
      <c r="H191" s="182">
        <f>H192+H194+H196</f>
        <v>6748839.84</v>
      </c>
      <c r="I191" s="163">
        <f>(E191+G191)/2+H191</f>
        <v>11292904.4</v>
      </c>
      <c r="J191" s="179"/>
      <c r="K191" s="114">
        <v>0</v>
      </c>
    </row>
    <row r="192" ht="24.75" customHeight="1" spans="1:11">
      <c r="A192" s="98" t="s">
        <v>374</v>
      </c>
      <c r="B192" s="16" t="s">
        <v>375</v>
      </c>
      <c r="C192" s="200"/>
      <c r="D192" s="149"/>
      <c r="E192" s="141"/>
      <c r="F192" s="182">
        <f>F193</f>
        <v>187218.68</v>
      </c>
      <c r="G192" s="141"/>
      <c r="H192" s="188"/>
      <c r="I192" s="163"/>
      <c r="J192" s="179"/>
      <c r="K192" s="114"/>
    </row>
    <row r="193" ht="24.75" customHeight="1" spans="1:11">
      <c r="A193" s="98" t="s">
        <v>376</v>
      </c>
      <c r="B193" s="57" t="s">
        <v>377</v>
      </c>
      <c r="C193" s="200"/>
      <c r="D193" s="149"/>
      <c r="E193" s="141"/>
      <c r="F193" s="149">
        <v>187218.68</v>
      </c>
      <c r="G193" s="141"/>
      <c r="H193" s="188"/>
      <c r="I193" s="163"/>
      <c r="J193" s="179">
        <v>0</v>
      </c>
      <c r="K193" s="114"/>
    </row>
    <row r="194" ht="24.75" customHeight="1" spans="1:11">
      <c r="A194" s="98" t="s">
        <v>378</v>
      </c>
      <c r="B194" s="26" t="s">
        <v>379</v>
      </c>
      <c r="C194" s="200"/>
      <c r="D194" s="149"/>
      <c r="E194" s="141"/>
      <c r="F194" s="182">
        <f>F195</f>
        <v>121728.66</v>
      </c>
      <c r="G194" s="141"/>
      <c r="H194" s="188"/>
      <c r="I194" s="163"/>
      <c r="J194" s="179"/>
      <c r="K194" s="114"/>
    </row>
    <row r="195" ht="24.75" customHeight="1" spans="1:11">
      <c r="A195" s="98" t="s">
        <v>380</v>
      </c>
      <c r="B195" s="57" t="s">
        <v>381</v>
      </c>
      <c r="C195" s="200"/>
      <c r="D195" s="149"/>
      <c r="E195" s="141"/>
      <c r="F195" s="149">
        <v>121728.66</v>
      </c>
      <c r="G195" s="141"/>
      <c r="H195" s="188"/>
      <c r="I195" s="163"/>
      <c r="J195" s="179">
        <v>0</v>
      </c>
      <c r="K195" s="114"/>
    </row>
    <row r="196" s="2" customFormat="1" spans="1:14">
      <c r="A196" s="15" t="s">
        <v>382</v>
      </c>
      <c r="B196" s="16" t="s">
        <v>383</v>
      </c>
      <c r="C196" s="201">
        <f>SUM(C197:C205)</f>
        <v>12032387.38</v>
      </c>
      <c r="D196" s="201">
        <f>SUM(D197:D205)</f>
        <v>10950881.28</v>
      </c>
      <c r="E196" s="141">
        <f t="shared" si="30"/>
        <v>-1081506.1</v>
      </c>
      <c r="F196" s="201">
        <f>SUM(F197:F199)</f>
        <v>8779181.78</v>
      </c>
      <c r="G196" s="141">
        <f t="shared" si="19"/>
        <v>-3253205.6</v>
      </c>
      <c r="H196" s="201">
        <f>SUM(H197:H199)</f>
        <v>6748839.84</v>
      </c>
      <c r="I196" s="163"/>
      <c r="J196" s="209"/>
      <c r="K196" s="210">
        <f>SUM(K197:K209)</f>
        <v>16138285.731</v>
      </c>
      <c r="M196" s="78">
        <f>SUM(K197:K207)</f>
        <v>16138285.731</v>
      </c>
      <c r="N196" s="78">
        <f>SUM(J197:J207)</f>
        <v>16138285.731</v>
      </c>
    </row>
    <row r="197" ht="30" customHeight="1" spans="1:15">
      <c r="A197" s="31" t="s">
        <v>384</v>
      </c>
      <c r="B197" s="32" t="s">
        <v>385</v>
      </c>
      <c r="C197" s="148">
        <v>5855978.84</v>
      </c>
      <c r="D197" s="202">
        <v>5689244.54</v>
      </c>
      <c r="E197" s="141">
        <f t="shared" si="30"/>
        <v>-166734.3</v>
      </c>
      <c r="F197" s="202">
        <v>7816039.11</v>
      </c>
      <c r="G197" s="141">
        <f t="shared" si="19"/>
        <v>1960060.27</v>
      </c>
      <c r="H197" s="154">
        <v>3518896.48</v>
      </c>
      <c r="I197" s="163">
        <f>(E197+G197)/2+H197</f>
        <v>4415559.465</v>
      </c>
      <c r="J197" s="171">
        <v>6860271.72</v>
      </c>
      <c r="K197" s="114">
        <f>SUM(J197)</f>
        <v>6860271.72</v>
      </c>
      <c r="O197" s="6">
        <f>K197*0.05</f>
        <v>343013.586</v>
      </c>
    </row>
    <row r="198" ht="30" customHeight="1" spans="1:11">
      <c r="A198" s="31" t="s">
        <v>386</v>
      </c>
      <c r="B198" s="32" t="s">
        <v>387</v>
      </c>
      <c r="C198" s="148"/>
      <c r="D198" s="202"/>
      <c r="E198" s="141"/>
      <c r="F198" s="202"/>
      <c r="G198" s="141"/>
      <c r="H198" s="154">
        <v>2792957.91</v>
      </c>
      <c r="I198" s="163"/>
      <c r="J198" s="171">
        <v>0</v>
      </c>
      <c r="K198" s="114">
        <v>0</v>
      </c>
    </row>
    <row r="199" s="3" customFormat="1" ht="24" customHeight="1" spans="1:16">
      <c r="A199" s="91" t="s">
        <v>388</v>
      </c>
      <c r="B199" s="57" t="s">
        <v>389</v>
      </c>
      <c r="C199" s="203"/>
      <c r="D199" s="204"/>
      <c r="E199" s="141">
        <f t="shared" si="30"/>
        <v>0</v>
      </c>
      <c r="F199" s="204">
        <v>963142.67</v>
      </c>
      <c r="G199" s="141"/>
      <c r="H199" s="154">
        <v>436985.45</v>
      </c>
      <c r="I199" s="163"/>
      <c r="J199" s="212">
        <v>883224.36</v>
      </c>
      <c r="K199" s="114">
        <f>SUM(J199)</f>
        <v>883224.36</v>
      </c>
      <c r="L199"/>
      <c r="M199"/>
      <c r="N199"/>
      <c r="O199"/>
      <c r="P199"/>
    </row>
    <row r="200" s="3" customFormat="1" ht="24.75" customHeight="1" spans="1:16">
      <c r="A200" s="25" t="s">
        <v>390</v>
      </c>
      <c r="B200" s="26" t="s">
        <v>391</v>
      </c>
      <c r="C200" s="203"/>
      <c r="D200" s="204"/>
      <c r="E200" s="141"/>
      <c r="F200" s="205">
        <f>F201</f>
        <v>90000</v>
      </c>
      <c r="G200" s="141"/>
      <c r="H200" s="205">
        <f>H201</f>
        <v>0</v>
      </c>
      <c r="I200" s="163"/>
      <c r="J200" s="212"/>
      <c r="K200" s="114"/>
      <c r="L200"/>
      <c r="M200"/>
      <c r="N200"/>
      <c r="O200"/>
      <c r="P200"/>
    </row>
    <row r="201" s="3" customFormat="1" ht="22.5" customHeight="1" spans="1:16">
      <c r="A201" s="91" t="s">
        <v>392</v>
      </c>
      <c r="B201" s="57" t="s">
        <v>393</v>
      </c>
      <c r="C201" s="203"/>
      <c r="D201" s="204"/>
      <c r="E201" s="141"/>
      <c r="F201" s="204">
        <v>90000</v>
      </c>
      <c r="G201" s="141"/>
      <c r="H201" s="154">
        <v>0</v>
      </c>
      <c r="I201" s="163">
        <v>0</v>
      </c>
      <c r="J201" s="212">
        <v>0</v>
      </c>
      <c r="K201" s="114">
        <v>0</v>
      </c>
      <c r="L201"/>
      <c r="M201"/>
      <c r="N201"/>
      <c r="O201"/>
      <c r="P201"/>
    </row>
    <row r="202" s="3" customFormat="1" ht="26.25" customHeight="1" spans="1:16">
      <c r="A202" s="25" t="s">
        <v>394</v>
      </c>
      <c r="B202" s="26" t="s">
        <v>395</v>
      </c>
      <c r="C202" s="203"/>
      <c r="D202" s="204"/>
      <c r="E202" s="141"/>
      <c r="F202" s="205">
        <f>F203</f>
        <v>25000</v>
      </c>
      <c r="G202" s="141"/>
      <c r="H202" s="205">
        <f>H203</f>
        <v>25000</v>
      </c>
      <c r="I202" s="163"/>
      <c r="J202" s="212"/>
      <c r="K202" s="114"/>
      <c r="L202"/>
      <c r="M202"/>
      <c r="N202"/>
      <c r="O202"/>
      <c r="P202"/>
    </row>
    <row r="203" s="3" customFormat="1" ht="21" customHeight="1" spans="1:16">
      <c r="A203" s="91" t="s">
        <v>396</v>
      </c>
      <c r="B203" s="57" t="s">
        <v>397</v>
      </c>
      <c r="C203" s="203"/>
      <c r="D203" s="204"/>
      <c r="E203" s="141"/>
      <c r="F203" s="204">
        <v>25000</v>
      </c>
      <c r="G203" s="141"/>
      <c r="H203" s="154">
        <v>25000</v>
      </c>
      <c r="I203" s="163">
        <v>0</v>
      </c>
      <c r="J203" s="212">
        <v>0</v>
      </c>
      <c r="K203" s="114">
        <v>0</v>
      </c>
      <c r="L203"/>
      <c r="M203"/>
      <c r="N203"/>
      <c r="O203"/>
      <c r="P203"/>
    </row>
    <row r="204" s="3" customFormat="1" ht="24" customHeight="1" spans="1:16">
      <c r="A204" s="25" t="s">
        <v>398</v>
      </c>
      <c r="B204" s="26" t="s">
        <v>399</v>
      </c>
      <c r="C204" s="203"/>
      <c r="D204" s="204"/>
      <c r="E204" s="141"/>
      <c r="F204" s="205">
        <f>F205+F206+F207</f>
        <v>6621757.66</v>
      </c>
      <c r="G204" s="141"/>
      <c r="H204" s="205">
        <f>H205+H206+H207</f>
        <v>3345469.15</v>
      </c>
      <c r="I204" s="163"/>
      <c r="J204" s="212"/>
      <c r="K204" s="114"/>
      <c r="L204"/>
      <c r="M204"/>
      <c r="N204"/>
      <c r="O204"/>
      <c r="P204"/>
    </row>
    <row r="205" s="3" customFormat="1" ht="33" customHeight="1" spans="1:16">
      <c r="A205" s="91" t="s">
        <v>400</v>
      </c>
      <c r="B205" s="57" t="s">
        <v>401</v>
      </c>
      <c r="C205" s="204">
        <v>6176408.54</v>
      </c>
      <c r="D205" s="204">
        <v>5261636.74</v>
      </c>
      <c r="E205" s="141">
        <f t="shared" si="30"/>
        <v>-914771.8</v>
      </c>
      <c r="F205" s="204">
        <v>6402296.79</v>
      </c>
      <c r="G205" s="141">
        <f t="shared" ref="G205" si="43">F205-C205</f>
        <v>225888.25</v>
      </c>
      <c r="H205" s="154">
        <v>3224506.69</v>
      </c>
      <c r="I205" s="163">
        <f>(E205+G205)/2+H205</f>
        <v>2880064.915</v>
      </c>
      <c r="J205" s="171">
        <f>M205*0.7</f>
        <v>8188789.651</v>
      </c>
      <c r="K205" s="114">
        <f>SUM(J205)</f>
        <v>8188789.651</v>
      </c>
      <c r="L205" s="6">
        <f>K205+K173</f>
        <v>11698270.93</v>
      </c>
      <c r="M205">
        <v>11698270.93</v>
      </c>
      <c r="N205"/>
      <c r="O205"/>
      <c r="P205"/>
    </row>
    <row r="206" s="3" customFormat="1" ht="33.75" customHeight="1" spans="1:16">
      <c r="A206" s="91" t="s">
        <v>402</v>
      </c>
      <c r="B206" s="57" t="s">
        <v>403</v>
      </c>
      <c r="C206" s="203"/>
      <c r="D206" s="204"/>
      <c r="E206" s="141">
        <f t="shared" si="30"/>
        <v>0</v>
      </c>
      <c r="F206" s="204">
        <v>191667.44</v>
      </c>
      <c r="G206" s="141"/>
      <c r="H206" s="154">
        <v>93169.03</v>
      </c>
      <c r="I206" s="163">
        <f>(E206+G206)/2+H206</f>
        <v>93169.03</v>
      </c>
      <c r="J206" s="212">
        <v>170000</v>
      </c>
      <c r="K206" s="114">
        <f>J206</f>
        <v>170000</v>
      </c>
      <c r="L206"/>
      <c r="M206"/>
      <c r="N206"/>
      <c r="O206"/>
      <c r="P206"/>
    </row>
    <row r="207" s="3" customFormat="1" ht="25.5" spans="1:16">
      <c r="A207" s="91" t="s">
        <v>404</v>
      </c>
      <c r="B207" s="57" t="s">
        <v>405</v>
      </c>
      <c r="C207" s="203"/>
      <c r="D207" s="204"/>
      <c r="E207" s="141"/>
      <c r="F207" s="204">
        <v>27793.43</v>
      </c>
      <c r="G207" s="141"/>
      <c r="H207" s="154">
        <v>27793.43</v>
      </c>
      <c r="I207" s="163">
        <f>(E207+G207)/2+H207</f>
        <v>27793.43</v>
      </c>
      <c r="J207" s="212">
        <v>36000</v>
      </c>
      <c r="K207" s="114">
        <f>J207</f>
        <v>36000</v>
      </c>
      <c r="L207"/>
      <c r="M207"/>
      <c r="N207"/>
      <c r="O207"/>
      <c r="P207"/>
    </row>
    <row r="208" s="3" customFormat="1" ht="38.25" customHeight="1" spans="1:16">
      <c r="A208" s="91" t="s">
        <v>406</v>
      </c>
      <c r="B208" s="57" t="s">
        <v>407</v>
      </c>
      <c r="C208" s="203"/>
      <c r="D208" s="204"/>
      <c r="E208" s="141"/>
      <c r="F208" s="204">
        <f>F209</f>
        <v>0</v>
      </c>
      <c r="G208" s="141"/>
      <c r="H208" s="154"/>
      <c r="I208" s="163"/>
      <c r="J208" s="212"/>
      <c r="K208" s="114"/>
      <c r="L208"/>
      <c r="M208"/>
      <c r="N208"/>
      <c r="O208"/>
      <c r="P208"/>
    </row>
    <row r="209" ht="25.5" spans="1:11">
      <c r="A209" s="91" t="s">
        <v>408</v>
      </c>
      <c r="B209" s="57" t="s">
        <v>409</v>
      </c>
      <c r="C209" s="203"/>
      <c r="D209" s="204"/>
      <c r="E209" s="141">
        <f t="shared" si="30"/>
        <v>0</v>
      </c>
      <c r="F209" s="204"/>
      <c r="G209" s="141">
        <f t="shared" si="19"/>
        <v>0</v>
      </c>
      <c r="H209" s="154"/>
      <c r="I209" s="163">
        <f>(E209+G209)/2+H209</f>
        <v>0</v>
      </c>
      <c r="J209" s="212">
        <v>0</v>
      </c>
      <c r="K209" s="114">
        <f>J209</f>
        <v>0</v>
      </c>
    </row>
    <row r="210" s="1" customFormat="1" spans="1:16">
      <c r="A210" s="21" t="s">
        <v>410</v>
      </c>
      <c r="B210" s="22" t="s">
        <v>411</v>
      </c>
      <c r="C210" s="206">
        <f>SUM(C211+C221)</f>
        <v>0</v>
      </c>
      <c r="D210" s="206">
        <f>SUM(D211+D221)</f>
        <v>0</v>
      </c>
      <c r="E210" s="141">
        <f t="shared" si="30"/>
        <v>0</v>
      </c>
      <c r="F210" s="206">
        <f>SUM(F211+F221)</f>
        <v>0</v>
      </c>
      <c r="G210" s="141">
        <f t="shared" ref="G210:G226" si="44">F210-C210</f>
        <v>0</v>
      </c>
      <c r="H210" s="207"/>
      <c r="I210" s="163">
        <f>(E210+G210)/2+H210</f>
        <v>0</v>
      </c>
      <c r="J210" s="213"/>
      <c r="K210" s="142">
        <f>SUM(K211+K221)</f>
        <v>0</v>
      </c>
      <c r="L210"/>
      <c r="M210"/>
      <c r="N210"/>
      <c r="O210"/>
      <c r="P210"/>
    </row>
    <row r="211" spans="1:11">
      <c r="A211" s="15" t="s">
        <v>412</v>
      </c>
      <c r="B211" s="16" t="s">
        <v>413</v>
      </c>
      <c r="C211" s="153">
        <f t="shared" ref="C211:F211" si="45">SUM(C212)</f>
        <v>0</v>
      </c>
      <c r="D211" s="153">
        <f t="shared" si="45"/>
        <v>0</v>
      </c>
      <c r="E211" s="141">
        <f t="shared" si="30"/>
        <v>0</v>
      </c>
      <c r="F211" s="153">
        <f t="shared" si="45"/>
        <v>0</v>
      </c>
      <c r="G211" s="141">
        <f t="shared" si="44"/>
        <v>0</v>
      </c>
      <c r="H211" s="192"/>
      <c r="I211" s="163">
        <f>(E211+G211)/2+H211</f>
        <v>0</v>
      </c>
      <c r="J211" s="175"/>
      <c r="K211" s="195">
        <f t="shared" ref="K211" si="46">SUM(K212)</f>
        <v>0</v>
      </c>
    </row>
    <row r="212" spans="1:11">
      <c r="A212" s="15" t="s">
        <v>414</v>
      </c>
      <c r="B212" s="16" t="s">
        <v>415</v>
      </c>
      <c r="C212" s="144">
        <f>SUM(C213:C215)</f>
        <v>0</v>
      </c>
      <c r="D212" s="144">
        <f>SUM(D213:D215)</f>
        <v>0</v>
      </c>
      <c r="E212" s="141">
        <f t="shared" si="30"/>
        <v>0</v>
      </c>
      <c r="F212" s="144">
        <f>SUM(F213:F215)</f>
        <v>0</v>
      </c>
      <c r="G212" s="141">
        <f t="shared" si="44"/>
        <v>0</v>
      </c>
      <c r="H212" s="193"/>
      <c r="I212" s="163">
        <f>(E212+G212)/2+H212</f>
        <v>0</v>
      </c>
      <c r="J212" s="169"/>
      <c r="K212" s="177">
        <f>SUM(K213:K215)</f>
        <v>0</v>
      </c>
    </row>
    <row r="213" s="3" customFormat="1" spans="1:16">
      <c r="A213" s="91" t="s">
        <v>416</v>
      </c>
      <c r="B213" s="57"/>
      <c r="C213" s="203"/>
      <c r="D213" s="194"/>
      <c r="E213" s="141">
        <f t="shared" si="30"/>
        <v>0</v>
      </c>
      <c r="F213" s="194"/>
      <c r="G213" s="141"/>
      <c r="H213" s="188"/>
      <c r="I213" s="163"/>
      <c r="J213" s="179"/>
      <c r="K213" s="114"/>
      <c r="L213"/>
      <c r="M213"/>
      <c r="N213"/>
      <c r="O213"/>
      <c r="P213"/>
    </row>
    <row r="214" s="3" customFormat="1" spans="1:16">
      <c r="A214" s="91" t="s">
        <v>417</v>
      </c>
      <c r="B214" s="57" t="s">
        <v>418</v>
      </c>
      <c r="C214" s="203"/>
      <c r="D214" s="194"/>
      <c r="E214" s="141"/>
      <c r="F214" s="194"/>
      <c r="G214" s="141"/>
      <c r="H214" s="188">
        <v>1552111.75</v>
      </c>
      <c r="I214" s="163"/>
      <c r="J214" s="179"/>
      <c r="K214" s="114"/>
      <c r="L214"/>
      <c r="M214"/>
      <c r="N214"/>
      <c r="O214"/>
      <c r="P214"/>
    </row>
    <row r="215" s="3" customFormat="1" spans="1:16">
      <c r="A215" s="91" t="s">
        <v>419</v>
      </c>
      <c r="B215" s="57" t="s">
        <v>420</v>
      </c>
      <c r="C215" s="203"/>
      <c r="D215" s="194"/>
      <c r="E215" s="141">
        <f t="shared" si="30"/>
        <v>0</v>
      </c>
      <c r="F215" s="194"/>
      <c r="G215" s="141"/>
      <c r="H215" s="188">
        <v>409553.83</v>
      </c>
      <c r="I215" s="163"/>
      <c r="J215" s="179"/>
      <c r="K215" s="114"/>
      <c r="L215"/>
      <c r="M215"/>
      <c r="N215"/>
      <c r="O215"/>
      <c r="P215"/>
    </row>
    <row r="216" s="3" customFormat="1" spans="1:16">
      <c r="A216" s="91" t="s">
        <v>421</v>
      </c>
      <c r="B216" s="57" t="s">
        <v>422</v>
      </c>
      <c r="C216" s="203"/>
      <c r="D216" s="194"/>
      <c r="E216" s="141"/>
      <c r="F216" s="194"/>
      <c r="G216" s="141"/>
      <c r="H216" s="188">
        <v>478290.43</v>
      </c>
      <c r="I216" s="163"/>
      <c r="J216" s="179"/>
      <c r="K216" s="114"/>
      <c r="L216"/>
      <c r="M216"/>
      <c r="N216"/>
      <c r="O216"/>
      <c r="P216"/>
    </row>
    <row r="217" s="3" customFormat="1" spans="1:16">
      <c r="A217" s="91" t="s">
        <v>423</v>
      </c>
      <c r="B217" s="57" t="s">
        <v>424</v>
      </c>
      <c r="C217" s="203"/>
      <c r="D217" s="194"/>
      <c r="E217" s="141"/>
      <c r="F217" s="194"/>
      <c r="G217" s="141"/>
      <c r="H217" s="188">
        <v>86184.5</v>
      </c>
      <c r="I217" s="163"/>
      <c r="J217" s="179"/>
      <c r="K217" s="114"/>
      <c r="L217"/>
      <c r="M217"/>
      <c r="N217"/>
      <c r="O217"/>
      <c r="P217"/>
    </row>
    <row r="218" spans="1:11">
      <c r="A218" s="104" t="s">
        <v>425</v>
      </c>
      <c r="B218" s="32" t="s">
        <v>426</v>
      </c>
      <c r="C218" s="144">
        <f>C219</f>
        <v>0</v>
      </c>
      <c r="D218" s="144">
        <f>SUM(D219)</f>
        <v>0</v>
      </c>
      <c r="E218" s="141">
        <f t="shared" si="30"/>
        <v>0</v>
      </c>
      <c r="F218" s="144">
        <f>SUM(F219)</f>
        <v>0</v>
      </c>
      <c r="G218" s="141">
        <f t="shared" si="44"/>
        <v>0</v>
      </c>
      <c r="H218" s="193"/>
      <c r="I218" s="163">
        <f>(E218+G218)/2+H218</f>
        <v>0</v>
      </c>
      <c r="J218" s="169"/>
      <c r="K218" s="198"/>
    </row>
    <row r="219" spans="1:11">
      <c r="A219" s="105" t="s">
        <v>427</v>
      </c>
      <c r="B219" s="43" t="s">
        <v>428</v>
      </c>
      <c r="C219" s="144">
        <f>SUM(C220)</f>
        <v>0</v>
      </c>
      <c r="D219" s="144">
        <f>SUM(D220)</f>
        <v>0</v>
      </c>
      <c r="E219" s="141">
        <f t="shared" si="30"/>
        <v>0</v>
      </c>
      <c r="F219" s="144">
        <f>SUM(F220)</f>
        <v>0</v>
      </c>
      <c r="G219" s="141">
        <f t="shared" si="44"/>
        <v>0</v>
      </c>
      <c r="H219" s="193"/>
      <c r="I219" s="163">
        <f>(E219+G219)/2+H219</f>
        <v>0</v>
      </c>
      <c r="J219" s="169"/>
      <c r="K219" s="198"/>
    </row>
    <row r="220" ht="21.75" customHeight="1" spans="1:11">
      <c r="A220" s="91" t="s">
        <v>429</v>
      </c>
      <c r="B220" s="57" t="s">
        <v>430</v>
      </c>
      <c r="C220" s="148"/>
      <c r="D220" s="149"/>
      <c r="E220" s="141">
        <f t="shared" si="30"/>
        <v>0</v>
      </c>
      <c r="F220" s="149"/>
      <c r="G220" s="141">
        <f t="shared" si="44"/>
        <v>0</v>
      </c>
      <c r="H220" s="188"/>
      <c r="I220" s="163">
        <f>(E220+G220)/2+H220</f>
        <v>0</v>
      </c>
      <c r="J220" s="179"/>
      <c r="K220" s="114"/>
    </row>
    <row r="221" s="1" customFormat="1" spans="1:16">
      <c r="A221" s="25" t="s">
        <v>431</v>
      </c>
      <c r="B221" s="26" t="s">
        <v>432</v>
      </c>
      <c r="C221" s="153">
        <f t="shared" ref="C221:F221" si="47">SUM(C222)</f>
        <v>0</v>
      </c>
      <c r="D221" s="153">
        <f t="shared" si="47"/>
        <v>0</v>
      </c>
      <c r="E221" s="141">
        <f t="shared" si="30"/>
        <v>0</v>
      </c>
      <c r="F221" s="153">
        <f t="shared" si="47"/>
        <v>0</v>
      </c>
      <c r="G221" s="141">
        <f t="shared" si="44"/>
        <v>0</v>
      </c>
      <c r="H221" s="192"/>
      <c r="I221" s="163">
        <f>(E221+G221)/2+H221</f>
        <v>0</v>
      </c>
      <c r="J221" s="175"/>
      <c r="K221" s="195">
        <f t="shared" ref="K221" si="48">SUM(K222)</f>
        <v>0</v>
      </c>
      <c r="L221"/>
      <c r="M221"/>
      <c r="N221"/>
      <c r="O221"/>
      <c r="P221"/>
    </row>
    <row r="222" spans="1:11">
      <c r="A222" s="106" t="s">
        <v>433</v>
      </c>
      <c r="B222" s="107" t="s">
        <v>434</v>
      </c>
      <c r="C222" s="144">
        <f t="shared" ref="C222:F222" si="49">SUM(C223:C225)</f>
        <v>0</v>
      </c>
      <c r="D222" s="144">
        <f t="shared" ref="D222" si="50">SUM(D223:D225)</f>
        <v>0</v>
      </c>
      <c r="E222" s="141">
        <f t="shared" si="30"/>
        <v>0</v>
      </c>
      <c r="F222" s="144">
        <f t="shared" si="49"/>
        <v>0</v>
      </c>
      <c r="G222" s="141">
        <f t="shared" si="44"/>
        <v>0</v>
      </c>
      <c r="H222" s="193"/>
      <c r="I222" s="163">
        <f>(E222+G222)/2+H222</f>
        <v>0</v>
      </c>
      <c r="J222" s="169"/>
      <c r="K222" s="177">
        <f t="shared" ref="K222" si="51">SUM(K223:K225)</f>
        <v>0</v>
      </c>
    </row>
    <row r="223" ht="15.75" customHeight="1" spans="1:11">
      <c r="A223" s="31" t="s">
        <v>435</v>
      </c>
      <c r="B223" s="32" t="s">
        <v>436</v>
      </c>
      <c r="C223" s="148"/>
      <c r="D223" s="149"/>
      <c r="E223" s="141">
        <f t="shared" si="30"/>
        <v>0</v>
      </c>
      <c r="F223" s="149"/>
      <c r="G223" s="141"/>
      <c r="H223" s="188">
        <v>265450.06</v>
      </c>
      <c r="I223" s="163"/>
      <c r="J223" s="179"/>
      <c r="K223" s="114"/>
    </row>
    <row r="224" ht="26.25" customHeight="1" spans="1:11">
      <c r="A224" s="31" t="s">
        <v>437</v>
      </c>
      <c r="B224" s="32" t="s">
        <v>438</v>
      </c>
      <c r="C224" s="31"/>
      <c r="D224" s="149"/>
      <c r="E224" s="141">
        <f t="shared" si="30"/>
        <v>0</v>
      </c>
      <c r="F224" s="149"/>
      <c r="G224" s="141"/>
      <c r="H224" s="188">
        <v>986390.68</v>
      </c>
      <c r="I224" s="163"/>
      <c r="J224" s="179"/>
      <c r="K224" s="114"/>
    </row>
    <row r="225" ht="22.5" customHeight="1" spans="1:11">
      <c r="A225" s="31" t="s">
        <v>439</v>
      </c>
      <c r="B225" s="32" t="s">
        <v>440</v>
      </c>
      <c r="C225" s="31"/>
      <c r="D225" s="149"/>
      <c r="E225" s="141">
        <f t="shared" si="30"/>
        <v>0</v>
      </c>
      <c r="F225" s="149"/>
      <c r="G225" s="141"/>
      <c r="H225" s="188">
        <v>1990993.89</v>
      </c>
      <c r="I225" s="163"/>
      <c r="J225" s="179"/>
      <c r="K225" s="114"/>
    </row>
    <row r="226" spans="1:11">
      <c r="A226" s="201" t="s">
        <v>441</v>
      </c>
      <c r="B226" s="201"/>
      <c r="C226" s="182">
        <f>SUM(C8+C183+C210)</f>
        <v>17308977.96</v>
      </c>
      <c r="D226" s="182">
        <f>SUM(D8+D183+D210)</f>
        <v>16432770.49</v>
      </c>
      <c r="E226" s="141">
        <f t="shared" si="30"/>
        <v>-876207.469999999</v>
      </c>
      <c r="F226" s="182">
        <f>SUM(F8+F183+F210)</f>
        <v>21918316.54</v>
      </c>
      <c r="G226" s="141">
        <f t="shared" si="44"/>
        <v>4609338.58</v>
      </c>
      <c r="H226" s="208"/>
      <c r="I226" s="163"/>
      <c r="J226" s="171"/>
      <c r="K226" s="214">
        <f>K183+K8</f>
        <v>23670046.01</v>
      </c>
    </row>
    <row r="227" spans="1:8">
      <c r="A227" s="112"/>
      <c r="F227" s="6"/>
      <c r="G227" s="6"/>
      <c r="H227"/>
    </row>
    <row r="228" spans="1:12">
      <c r="A228" s="112"/>
      <c r="F228" s="6"/>
      <c r="G228" s="6"/>
      <c r="H228"/>
      <c r="J228" s="6">
        <f>SUM(J8:J225)</f>
        <v>23680046.01</v>
      </c>
      <c r="K228" s="115"/>
      <c r="L228" s="6">
        <f>J228-K226</f>
        <v>10000</v>
      </c>
    </row>
    <row r="229" spans="1:8">
      <c r="A229" s="112"/>
      <c r="F229" s="6"/>
      <c r="G229" s="6"/>
      <c r="H229"/>
    </row>
    <row r="230" spans="3:10">
      <c r="C230" s="6"/>
      <c r="D230" s="6"/>
      <c r="E230" s="6"/>
      <c r="F230" s="6"/>
      <c r="G230" s="6"/>
      <c r="H230" s="6"/>
      <c r="I230" s="6"/>
      <c r="J230" s="6">
        <f>SUM(J184:J207)</f>
        <v>16139285.731</v>
      </c>
    </row>
    <row r="231" spans="8:10">
      <c r="H231"/>
      <c r="J231" s="6">
        <f>SUM(J11:J182)</f>
        <v>7540760.279</v>
      </c>
    </row>
    <row r="232" spans="1:11">
      <c r="A232" s="116" t="s">
        <v>442</v>
      </c>
      <c r="B232" s="116"/>
      <c r="C232" s="116"/>
      <c r="D232" s="116"/>
      <c r="E232" s="116"/>
      <c r="F232" s="116"/>
      <c r="G232" s="116"/>
      <c r="H232" s="116"/>
      <c r="I232" s="116"/>
      <c r="J232" s="116"/>
      <c r="K232" s="116"/>
    </row>
    <row r="233" spans="1:11">
      <c r="A233" s="117" t="s">
        <v>443</v>
      </c>
      <c r="B233" s="117"/>
      <c r="C233" s="117"/>
      <c r="D233" s="117"/>
      <c r="E233" s="117"/>
      <c r="F233" s="117"/>
      <c r="G233" s="117"/>
      <c r="H233" s="117"/>
      <c r="I233" s="117"/>
      <c r="J233" s="117"/>
      <c r="K233" s="117"/>
    </row>
    <row r="234" spans="7:8">
      <c r="G234" s="84"/>
      <c r="H234" s="84">
        <f>H225+H224+H223+H217+H216+H215+H214</f>
        <v>5768975.14</v>
      </c>
    </row>
    <row r="235" spans="7:8">
      <c r="G235" s="84">
        <v>1326466.95</v>
      </c>
      <c r="H235" s="84">
        <f>H234+H7</f>
        <v>20179177.29</v>
      </c>
    </row>
    <row r="236" spans="7:8">
      <c r="G236" s="84">
        <v>2084458.8</v>
      </c>
      <c r="H236" s="84"/>
    </row>
    <row r="237" spans="7:9">
      <c r="G237" s="84">
        <v>1116011</v>
      </c>
      <c r="H237" s="84">
        <v>20179177.29</v>
      </c>
      <c r="I237" s="84">
        <f>H237-H235</f>
        <v>0</v>
      </c>
    </row>
    <row r="238" spans="7:8">
      <c r="G238" s="84">
        <v>441270.72</v>
      </c>
      <c r="H238" s="84"/>
    </row>
    <row r="239" spans="7:8">
      <c r="G239" s="84">
        <v>421572.33</v>
      </c>
      <c r="H239" s="84"/>
    </row>
    <row r="240" spans="7:8">
      <c r="G240" s="84">
        <v>185983.98</v>
      </c>
      <c r="H240" s="84"/>
    </row>
    <row r="241" spans="7:8">
      <c r="G241" s="84">
        <v>2036299.98</v>
      </c>
      <c r="H241" s="84"/>
    </row>
    <row r="242" spans="7:9">
      <c r="G242" s="215">
        <f>SUM(G235:G241)</f>
        <v>7612063.76</v>
      </c>
      <c r="H242" s="84"/>
      <c r="I242" s="6">
        <f>F226+G242</f>
        <v>29530380.3</v>
      </c>
    </row>
    <row r="243" spans="7:8">
      <c r="G243" s="84"/>
      <c r="H243" s="84"/>
    </row>
    <row r="244" spans="8:10">
      <c r="H244"/>
      <c r="I244" s="6">
        <v>29530380.3</v>
      </c>
      <c r="J244" s="6">
        <f>I244-I242</f>
        <v>0</v>
      </c>
    </row>
    <row r="245" spans="8:8">
      <c r="H245"/>
    </row>
    <row r="246" spans="8:8">
      <c r="H246"/>
    </row>
    <row r="247" spans="8:8">
      <c r="H247"/>
    </row>
    <row r="248" spans="8:8">
      <c r="H248"/>
    </row>
    <row r="249" spans="8:8">
      <c r="H249"/>
    </row>
    <row r="250" spans="8:8">
      <c r="H250"/>
    </row>
    <row r="251" spans="8:8">
      <c r="H251"/>
    </row>
    <row r="252" spans="8:8">
      <c r="H252"/>
    </row>
    <row r="253" spans="8:8">
      <c r="H253"/>
    </row>
    <row r="254" spans="8:8">
      <c r="H254"/>
    </row>
    <row r="255" spans="8:8">
      <c r="H255"/>
    </row>
    <row r="256" spans="8:8">
      <c r="H256"/>
    </row>
    <row r="257" spans="8:8">
      <c r="H257"/>
    </row>
    <row r="258" spans="8:8">
      <c r="H258"/>
    </row>
    <row r="259" spans="8:8">
      <c r="H259"/>
    </row>
    <row r="260" spans="8:8">
      <c r="H260"/>
    </row>
    <row r="261" spans="8:8">
      <c r="H261"/>
    </row>
    <row r="262" spans="8:8">
      <c r="H262"/>
    </row>
    <row r="263" spans="8:8">
      <c r="H263"/>
    </row>
    <row r="264" spans="8:8">
      <c r="H264"/>
    </row>
    <row r="265" spans="8:8">
      <c r="H265"/>
    </row>
    <row r="266" spans="8:8">
      <c r="H266"/>
    </row>
    <row r="267" spans="8:8">
      <c r="H267"/>
    </row>
    <row r="268" spans="8:8">
      <c r="H268"/>
    </row>
    <row r="269" spans="8:8">
      <c r="H269"/>
    </row>
    <row r="270" spans="8:8">
      <c r="H270"/>
    </row>
    <row r="271" spans="8:8">
      <c r="H271"/>
    </row>
    <row r="272" spans="8:8">
      <c r="H272"/>
    </row>
    <row r="273" spans="8:8">
      <c r="H273"/>
    </row>
    <row r="274" spans="8:8">
      <c r="H274"/>
    </row>
    <row r="275" spans="8:8">
      <c r="H275"/>
    </row>
    <row r="276" spans="8:8">
      <c r="H276"/>
    </row>
    <row r="277" spans="8:8">
      <c r="H277"/>
    </row>
    <row r="278" spans="8:8">
      <c r="H278"/>
    </row>
    <row r="279" spans="8:8">
      <c r="H279"/>
    </row>
    <row r="280" spans="8:8">
      <c r="H280"/>
    </row>
    <row r="281" spans="8:8">
      <c r="H281"/>
    </row>
    <row r="282" spans="8:8">
      <c r="H282"/>
    </row>
    <row r="283" spans="8:8">
      <c r="H283"/>
    </row>
    <row r="284" spans="8:8">
      <c r="H284"/>
    </row>
    <row r="285" spans="8:8">
      <c r="H285"/>
    </row>
    <row r="286" spans="8:8">
      <c r="H286"/>
    </row>
    <row r="287" spans="8:8">
      <c r="H287"/>
    </row>
    <row r="288" spans="8:8">
      <c r="H288"/>
    </row>
    <row r="289" spans="8:8">
      <c r="H289"/>
    </row>
    <row r="290" spans="8:8">
      <c r="H290"/>
    </row>
    <row r="291" spans="8:8">
      <c r="H291"/>
    </row>
    <row r="292" spans="8:8">
      <c r="H292"/>
    </row>
    <row r="293" spans="8:8">
      <c r="H293"/>
    </row>
    <row r="294" spans="8:8">
      <c r="H294"/>
    </row>
    <row r="295" spans="8:8">
      <c r="H295"/>
    </row>
    <row r="296" spans="8:8">
      <c r="H296"/>
    </row>
    <row r="297" spans="8:8">
      <c r="H297"/>
    </row>
    <row r="298" spans="8:8">
      <c r="H298"/>
    </row>
    <row r="299" spans="8:8">
      <c r="H299"/>
    </row>
    <row r="300" spans="8:8">
      <c r="H300"/>
    </row>
    <row r="301" spans="8:8">
      <c r="H301"/>
    </row>
    <row r="302" spans="8:8">
      <c r="H302"/>
    </row>
    <row r="303" spans="8:8">
      <c r="H303"/>
    </row>
    <row r="304" spans="8:8">
      <c r="H304"/>
    </row>
    <row r="305" spans="8:8">
      <c r="H305"/>
    </row>
    <row r="306" spans="8:8">
      <c r="H306"/>
    </row>
    <row r="307" spans="8:8">
      <c r="H307"/>
    </row>
    <row r="308" spans="8:8">
      <c r="H308"/>
    </row>
    <row r="309" spans="8:8">
      <c r="H309"/>
    </row>
    <row r="310" spans="8:8">
      <c r="H310"/>
    </row>
    <row r="311" spans="8:8">
      <c r="H311"/>
    </row>
    <row r="312" spans="8:8">
      <c r="H312"/>
    </row>
    <row r="313" spans="8:8">
      <c r="H313"/>
    </row>
    <row r="314" spans="8:8">
      <c r="H314"/>
    </row>
    <row r="315" spans="8:8">
      <c r="H315"/>
    </row>
    <row r="316" spans="8:8">
      <c r="H316"/>
    </row>
    <row r="317" spans="8:8">
      <c r="H317"/>
    </row>
    <row r="318" spans="8:8">
      <c r="H318"/>
    </row>
    <row r="319" spans="8:8">
      <c r="H319"/>
    </row>
    <row r="320" spans="8:8">
      <c r="H320"/>
    </row>
    <row r="321" spans="8:8">
      <c r="H321"/>
    </row>
    <row r="322" spans="8:8">
      <c r="H322"/>
    </row>
    <row r="323" spans="8:8">
      <c r="H323"/>
    </row>
    <row r="324" spans="8:8">
      <c r="H324"/>
    </row>
    <row r="325" spans="8:8">
      <c r="H325"/>
    </row>
    <row r="326" spans="8:8">
      <c r="H326"/>
    </row>
    <row r="327" spans="8:8">
      <c r="H327"/>
    </row>
    <row r="328" spans="8:8">
      <c r="H328"/>
    </row>
    <row r="329" spans="8:8">
      <c r="H329"/>
    </row>
    <row r="330" spans="8:8">
      <c r="H330"/>
    </row>
    <row r="331" spans="8:8">
      <c r="H331"/>
    </row>
    <row r="332" spans="8:8">
      <c r="H332"/>
    </row>
    <row r="333" spans="8:8">
      <c r="H333"/>
    </row>
    <row r="334" spans="8:8">
      <c r="H334"/>
    </row>
    <row r="335" spans="8:8">
      <c r="H335"/>
    </row>
    <row r="336" spans="8:8">
      <c r="H336"/>
    </row>
    <row r="337" spans="8:8">
      <c r="H337"/>
    </row>
    <row r="338" spans="8:8">
      <c r="H338"/>
    </row>
    <row r="339" spans="8:8">
      <c r="H339"/>
    </row>
    <row r="340" spans="8:8">
      <c r="H340"/>
    </row>
    <row r="341" spans="8:8">
      <c r="H341"/>
    </row>
    <row r="342" spans="8:8">
      <c r="H342"/>
    </row>
    <row r="343" spans="8:8">
      <c r="H343"/>
    </row>
    <row r="344" spans="8:8">
      <c r="H344"/>
    </row>
    <row r="345" spans="8:8">
      <c r="H345"/>
    </row>
    <row r="346" spans="8:8">
      <c r="H346"/>
    </row>
    <row r="347" spans="8:8">
      <c r="H347"/>
    </row>
    <row r="348" spans="8:8">
      <c r="H348"/>
    </row>
    <row r="349" spans="8:8">
      <c r="H349"/>
    </row>
    <row r="350" spans="8:8">
      <c r="H350"/>
    </row>
    <row r="351" spans="8:8">
      <c r="H351"/>
    </row>
    <row r="352" spans="8:8">
      <c r="H352"/>
    </row>
    <row r="353" spans="8:8">
      <c r="H353"/>
    </row>
    <row r="354" spans="8:8">
      <c r="H354"/>
    </row>
    <row r="355" spans="8:8">
      <c r="H355"/>
    </row>
    <row r="356" spans="8:8">
      <c r="H356"/>
    </row>
    <row r="357" spans="8:8">
      <c r="H357"/>
    </row>
    <row r="358" spans="8:8">
      <c r="H358"/>
    </row>
    <row r="359" spans="8:8">
      <c r="H359"/>
    </row>
    <row r="360" spans="8:8">
      <c r="H360"/>
    </row>
    <row r="361" spans="8:8">
      <c r="H361"/>
    </row>
    <row r="362" spans="8:8">
      <c r="H362"/>
    </row>
    <row r="363" spans="8:8">
      <c r="H363"/>
    </row>
    <row r="364" spans="8:8">
      <c r="H364"/>
    </row>
    <row r="365" spans="8:8">
      <c r="H365"/>
    </row>
    <row r="366" spans="8:8">
      <c r="H366"/>
    </row>
    <row r="367" spans="8:8">
      <c r="H367"/>
    </row>
    <row r="368" spans="8:8">
      <c r="H368"/>
    </row>
    <row r="369" spans="8:8">
      <c r="H369"/>
    </row>
    <row r="370" spans="8:8">
      <c r="H370"/>
    </row>
    <row r="371" spans="8:8">
      <c r="H371"/>
    </row>
    <row r="372" spans="8:8">
      <c r="H372"/>
    </row>
    <row r="373" spans="8:8">
      <c r="H373"/>
    </row>
    <row r="374" spans="8:8">
      <c r="H374"/>
    </row>
    <row r="375" spans="8:8">
      <c r="H375"/>
    </row>
    <row r="376" spans="8:8">
      <c r="H376"/>
    </row>
    <row r="377" spans="8:8">
      <c r="H377"/>
    </row>
    <row r="378" spans="8:8">
      <c r="H378"/>
    </row>
    <row r="379" spans="8:8">
      <c r="H379"/>
    </row>
    <row r="380" spans="8:8">
      <c r="H380"/>
    </row>
    <row r="381" spans="8:8">
      <c r="H381"/>
    </row>
    <row r="382" spans="8:8">
      <c r="H382"/>
    </row>
    <row r="383" spans="8:8">
      <c r="H383"/>
    </row>
    <row r="384" spans="8:8">
      <c r="H384"/>
    </row>
    <row r="385" spans="8:8">
      <c r="H385"/>
    </row>
    <row r="386" spans="8:8">
      <c r="H386"/>
    </row>
    <row r="387" spans="8:8">
      <c r="H387"/>
    </row>
    <row r="388" spans="8:8">
      <c r="H388"/>
    </row>
    <row r="389" spans="8:8">
      <c r="H389"/>
    </row>
    <row r="390" spans="8:8">
      <c r="H390"/>
    </row>
    <row r="391" spans="8:8">
      <c r="H391"/>
    </row>
    <row r="392" spans="8:8">
      <c r="H392"/>
    </row>
    <row r="393" spans="8:8">
      <c r="H393"/>
    </row>
    <row r="394" spans="8:8">
      <c r="H394"/>
    </row>
    <row r="395" spans="8:8">
      <c r="H395"/>
    </row>
    <row r="396" spans="8:8">
      <c r="H396"/>
    </row>
    <row r="397" spans="8:8">
      <c r="H397"/>
    </row>
    <row r="398" spans="8:8">
      <c r="H398"/>
    </row>
    <row r="399" spans="8:8">
      <c r="H399"/>
    </row>
    <row r="400" spans="8:8">
      <c r="H400"/>
    </row>
    <row r="401" spans="8:8">
      <c r="H401"/>
    </row>
    <row r="402" spans="8:8">
      <c r="H402"/>
    </row>
    <row r="403" spans="8:8">
      <c r="H403"/>
    </row>
    <row r="404" spans="8:8">
      <c r="H404"/>
    </row>
    <row r="405" spans="8:8">
      <c r="H405"/>
    </row>
    <row r="406" spans="8:8">
      <c r="H406"/>
    </row>
    <row r="407" spans="8:8">
      <c r="H407"/>
    </row>
    <row r="408" spans="8:8">
      <c r="H408"/>
    </row>
    <row r="409" spans="8:8">
      <c r="H409"/>
    </row>
    <row r="410" spans="8:8">
      <c r="H410"/>
    </row>
    <row r="411" spans="8:8">
      <c r="H411"/>
    </row>
    <row r="412" spans="8:8">
      <c r="H412"/>
    </row>
    <row r="413" spans="8:8">
      <c r="H413"/>
    </row>
    <row r="414" spans="8:8">
      <c r="H414"/>
    </row>
    <row r="415" spans="8:8">
      <c r="H415"/>
    </row>
    <row r="416" spans="8:8">
      <c r="H416"/>
    </row>
    <row r="417" spans="8:8">
      <c r="H417"/>
    </row>
    <row r="418" spans="8:8">
      <c r="H418"/>
    </row>
    <row r="419" spans="8:8">
      <c r="H419"/>
    </row>
    <row r="420" spans="8:8">
      <c r="H420"/>
    </row>
    <row r="421" spans="8:8">
      <c r="H421"/>
    </row>
    <row r="422" spans="8:8">
      <c r="H422"/>
    </row>
    <row r="423" spans="8:8">
      <c r="H423"/>
    </row>
    <row r="424" spans="8:8">
      <c r="H424"/>
    </row>
    <row r="425" spans="8:8">
      <c r="H425"/>
    </row>
    <row r="426" spans="8:8">
      <c r="H426"/>
    </row>
    <row r="427" spans="8:8">
      <c r="H427"/>
    </row>
    <row r="428" spans="8:8">
      <c r="H428"/>
    </row>
    <row r="429" spans="8:8">
      <c r="H429"/>
    </row>
    <row r="430" spans="8:8">
      <c r="H430"/>
    </row>
    <row r="431" spans="8:8">
      <c r="H431"/>
    </row>
    <row r="432" spans="8:8">
      <c r="H432"/>
    </row>
    <row r="433" spans="8:8">
      <c r="H433"/>
    </row>
    <row r="434" spans="8:8">
      <c r="H434"/>
    </row>
    <row r="435" spans="8:8">
      <c r="H435"/>
    </row>
    <row r="436" spans="8:8">
      <c r="H436"/>
    </row>
    <row r="437" spans="8:8">
      <c r="H437"/>
    </row>
    <row r="438" spans="8:8">
      <c r="H438"/>
    </row>
    <row r="439" spans="8:8">
      <c r="H439"/>
    </row>
    <row r="440" spans="8:8">
      <c r="H440"/>
    </row>
    <row r="441" spans="8:8">
      <c r="H441"/>
    </row>
    <row r="442" spans="8:8">
      <c r="H442"/>
    </row>
    <row r="443" spans="8:8">
      <c r="H443"/>
    </row>
    <row r="444" spans="8:8">
      <c r="H444"/>
    </row>
    <row r="445" spans="8:8">
      <c r="H445"/>
    </row>
    <row r="446" spans="8:8">
      <c r="H446"/>
    </row>
    <row r="447" spans="8:8">
      <c r="H447"/>
    </row>
    <row r="448" spans="8:8">
      <c r="H448"/>
    </row>
    <row r="449" spans="8:8">
      <c r="H449"/>
    </row>
    <row r="450" spans="8:8">
      <c r="H450"/>
    </row>
    <row r="451" spans="8:8">
      <c r="H451"/>
    </row>
    <row r="452" spans="8:8">
      <c r="H452"/>
    </row>
    <row r="453" spans="8:8">
      <c r="H453"/>
    </row>
    <row r="454" spans="8:8">
      <c r="H454"/>
    </row>
    <row r="455" spans="8:8">
      <c r="H455"/>
    </row>
    <row r="456" spans="8:8">
      <c r="H456"/>
    </row>
    <row r="457" spans="8:8">
      <c r="H457"/>
    </row>
    <row r="458" spans="8:8">
      <c r="H458"/>
    </row>
    <row r="459" spans="8:8">
      <c r="H459"/>
    </row>
    <row r="460" spans="8:8">
      <c r="H460"/>
    </row>
  </sheetData>
  <mergeCells count="19">
    <mergeCell ref="A1:F1"/>
    <mergeCell ref="A2:K2"/>
    <mergeCell ref="A3:K3"/>
    <mergeCell ref="C4:H4"/>
    <mergeCell ref="I4:J4"/>
    <mergeCell ref="A226:B226"/>
    <mergeCell ref="A232:K232"/>
    <mergeCell ref="A233:K233"/>
    <mergeCell ref="A5:A6"/>
    <mergeCell ref="B5:B6"/>
    <mergeCell ref="C5:C6"/>
    <mergeCell ref="D5:D6"/>
    <mergeCell ref="E5:E6"/>
    <mergeCell ref="F5:F6"/>
    <mergeCell ref="G5:G6"/>
    <mergeCell ref="H5:H6"/>
    <mergeCell ref="I5:I6"/>
    <mergeCell ref="J5:J6"/>
    <mergeCell ref="K5:K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5:G18"/>
  <sheetViews>
    <sheetView workbookViewId="0">
      <selection activeCell="D20" sqref="D20"/>
    </sheetView>
  </sheetViews>
  <sheetFormatPr defaultColWidth="11" defaultRowHeight="15" outlineLevelCol="6"/>
  <cols>
    <col min="2" max="2" width="51.5714285714286" customWidth="1"/>
    <col min="3" max="3" width="17.1428571428571" customWidth="1"/>
    <col min="4" max="4" width="21.4285714285714" customWidth="1"/>
  </cols>
  <sheetData>
    <row r="5" spans="1:7">
      <c r="A5" s="63" t="s">
        <v>17</v>
      </c>
      <c r="B5" s="63" t="s">
        <v>18</v>
      </c>
      <c r="C5" s="70" t="s">
        <v>444</v>
      </c>
      <c r="D5" s="70" t="s">
        <v>445</v>
      </c>
      <c r="E5" s="84"/>
      <c r="F5" s="84"/>
      <c r="G5" s="84"/>
    </row>
    <row r="6" spans="1:7">
      <c r="A6" t="s">
        <v>19</v>
      </c>
      <c r="B6" t="s">
        <v>20</v>
      </c>
      <c r="C6" s="84"/>
      <c r="D6" s="84"/>
      <c r="E6" s="84"/>
      <c r="F6" s="84"/>
      <c r="G6" s="84"/>
    </row>
    <row r="7" spans="1:7">
      <c r="A7" t="s">
        <v>21</v>
      </c>
      <c r="B7" t="s">
        <v>22</v>
      </c>
      <c r="C7" s="84"/>
      <c r="D7" s="84"/>
      <c r="E7" s="84"/>
      <c r="F7" s="84"/>
      <c r="G7" s="84"/>
    </row>
    <row r="8" spans="1:7">
      <c r="A8" t="s">
        <v>23</v>
      </c>
      <c r="B8" t="s">
        <v>24</v>
      </c>
      <c r="C8" s="84"/>
      <c r="D8" s="84"/>
      <c r="E8" s="84"/>
      <c r="F8" s="84"/>
      <c r="G8" s="84"/>
    </row>
    <row r="9" spans="1:7">
      <c r="A9" s="65" t="s">
        <v>25</v>
      </c>
      <c r="B9" s="65" t="s">
        <v>26</v>
      </c>
      <c r="C9" s="66">
        <v>127510</v>
      </c>
      <c r="D9" s="66">
        <v>127510</v>
      </c>
      <c r="E9" s="84"/>
      <c r="F9" s="84"/>
      <c r="G9" s="84"/>
    </row>
    <row r="10" spans="1:7">
      <c r="A10" s="65" t="s">
        <v>27</v>
      </c>
      <c r="B10" s="65" t="s">
        <v>28</v>
      </c>
      <c r="C10" s="66">
        <v>74000</v>
      </c>
      <c r="D10" s="66">
        <v>74000</v>
      </c>
      <c r="E10" s="84"/>
      <c r="F10" s="84"/>
      <c r="G10" s="84"/>
    </row>
    <row r="11" spans="3:7">
      <c r="C11" s="84"/>
      <c r="D11" s="84"/>
      <c r="E11" s="84"/>
      <c r="F11" s="84"/>
      <c r="G11" s="84"/>
    </row>
    <row r="12" spans="3:7">
      <c r="C12" s="84"/>
      <c r="D12" s="84"/>
      <c r="E12" s="84"/>
      <c r="F12" s="84"/>
      <c r="G12" s="84"/>
    </row>
    <row r="13" spans="3:7">
      <c r="C13" s="84"/>
      <c r="D13" s="84"/>
      <c r="E13" s="84"/>
      <c r="F13" s="84"/>
      <c r="G13" s="84"/>
    </row>
    <row r="14" spans="3:7">
      <c r="C14" s="84"/>
      <c r="D14" s="84"/>
      <c r="E14" s="84"/>
      <c r="F14" s="84"/>
      <c r="G14" s="84"/>
    </row>
    <row r="15" spans="3:7">
      <c r="C15" s="84"/>
      <c r="D15" s="84"/>
      <c r="E15" s="84"/>
      <c r="F15" s="84"/>
      <c r="G15" s="84"/>
    </row>
    <row r="16" spans="3:7">
      <c r="C16" s="84"/>
      <c r="D16" s="84"/>
      <c r="E16" s="84"/>
      <c r="F16" s="84"/>
      <c r="G16" s="84"/>
    </row>
    <row r="17" spans="3:7">
      <c r="C17" s="84"/>
      <c r="D17" s="84"/>
      <c r="E17" s="84"/>
      <c r="F17" s="84"/>
      <c r="G17" s="84"/>
    </row>
    <row r="18" spans="3:7">
      <c r="C18" s="84"/>
      <c r="D18" s="84"/>
      <c r="E18" s="84"/>
      <c r="F18" s="84"/>
      <c r="G18" s="8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J243"/>
  <sheetViews>
    <sheetView tabSelected="1" zoomScale="120" zoomScaleNormal="120" topLeftCell="A109" workbookViewId="0">
      <selection activeCell="D229" sqref="D229"/>
    </sheetView>
  </sheetViews>
  <sheetFormatPr defaultColWidth="11" defaultRowHeight="15"/>
  <cols>
    <col min="1" max="1" width="11.1428571428571" customWidth="1"/>
    <col min="2" max="2" width="41.7142857142857" customWidth="1"/>
    <col min="3" max="3" width="14.4285714285714" customWidth="1"/>
    <col min="4" max="4" width="14.7142857142857" style="4" customWidth="1"/>
    <col min="5" max="5" width="14.8571428571429" customWidth="1"/>
    <col min="6" max="7" width="14.5714285714286" customWidth="1"/>
  </cols>
  <sheetData>
    <row r="1" ht="18.75" spans="1:3">
      <c r="A1" s="5"/>
      <c r="B1" s="5"/>
      <c r="C1" s="5"/>
    </row>
    <row r="2" ht="18.75" spans="1:4">
      <c r="A2" s="242" t="s">
        <v>0</v>
      </c>
      <c r="B2" s="242"/>
      <c r="C2" s="242"/>
      <c r="D2" s="242"/>
    </row>
    <row r="3" ht="12" customHeight="1" spans="1:4">
      <c r="A3" s="5" t="s">
        <v>1</v>
      </c>
      <c r="B3" s="5"/>
      <c r="C3" s="5"/>
      <c r="D3" s="5"/>
    </row>
    <row r="4" spans="1:3">
      <c r="A4" s="6"/>
      <c r="C4" s="243"/>
    </row>
    <row r="5" ht="12.75" customHeight="1" spans="1:4">
      <c r="A5" s="136" t="s">
        <v>3</v>
      </c>
      <c r="B5" s="136" t="s">
        <v>4</v>
      </c>
      <c r="C5" s="10" t="s">
        <v>12</v>
      </c>
      <c r="D5" s="162" t="s">
        <v>13</v>
      </c>
    </row>
    <row r="6" ht="19.5" customHeight="1" spans="1:4">
      <c r="A6" s="136"/>
      <c r="B6" s="136"/>
      <c r="C6" s="13"/>
      <c r="D6" s="162"/>
    </row>
    <row r="7" spans="1:4">
      <c r="A7" s="15"/>
      <c r="B7" s="16" t="s">
        <v>14</v>
      </c>
      <c r="C7" s="164"/>
      <c r="D7" s="165">
        <f>SUM(D8+D183)</f>
        <v>25216801.9</v>
      </c>
    </row>
    <row r="8" s="1" customFormat="1" spans="1:4">
      <c r="A8" s="21" t="s">
        <v>15</v>
      </c>
      <c r="B8" s="22" t="s">
        <v>16</v>
      </c>
      <c r="C8" s="166"/>
      <c r="D8" s="142">
        <f>SUM(D9+D22+D130+D155+D171+D174)</f>
        <v>7530760.279</v>
      </c>
    </row>
    <row r="9" s="1" customFormat="1" spans="1:4">
      <c r="A9" s="25" t="s">
        <v>17</v>
      </c>
      <c r="B9" s="26" t="s">
        <v>18</v>
      </c>
      <c r="C9" s="167"/>
      <c r="D9" s="168">
        <f>SUM(D10+D12+D20)</f>
        <v>2248879</v>
      </c>
    </row>
    <row r="10" ht="25.5" spans="1:4">
      <c r="A10" s="15" t="s">
        <v>19</v>
      </c>
      <c r="B10" s="16" t="s">
        <v>20</v>
      </c>
      <c r="C10" s="169"/>
      <c r="D10" s="170">
        <f>SUM(D11)</f>
        <v>61469</v>
      </c>
    </row>
    <row r="11" ht="23.25" customHeight="1" spans="1:10">
      <c r="A11" s="31" t="s">
        <v>21</v>
      </c>
      <c r="B11" s="32" t="s">
        <v>22</v>
      </c>
      <c r="C11" s="171">
        <v>61469</v>
      </c>
      <c r="D11" s="172">
        <f>C11</f>
        <v>61469</v>
      </c>
      <c r="G11" s="6"/>
      <c r="H11" s="6"/>
      <c r="J11" s="77"/>
    </row>
    <row r="12" spans="1:4">
      <c r="A12" s="15" t="s">
        <v>23</v>
      </c>
      <c r="B12" s="16" t="s">
        <v>24</v>
      </c>
      <c r="C12" s="169"/>
      <c r="D12" s="173">
        <f t="shared" ref="D12" si="0">SUM(D13:D19)</f>
        <v>1437410</v>
      </c>
    </row>
    <row r="13" spans="1:4">
      <c r="A13" s="31" t="s">
        <v>25</v>
      </c>
      <c r="B13" s="32" t="s">
        <v>26</v>
      </c>
      <c r="C13" s="171">
        <v>127510</v>
      </c>
      <c r="D13" s="172">
        <f t="shared" ref="D13:D19" si="1">C13</f>
        <v>127510</v>
      </c>
    </row>
    <row r="14" spans="1:7">
      <c r="A14" s="31" t="s">
        <v>27</v>
      </c>
      <c r="B14" s="32" t="s">
        <v>28</v>
      </c>
      <c r="C14" s="171">
        <v>74000</v>
      </c>
      <c r="D14" s="172">
        <f t="shared" si="1"/>
        <v>74000</v>
      </c>
      <c r="G14" s="174"/>
    </row>
    <row r="15" spans="1:4">
      <c r="A15" s="31" t="s">
        <v>29</v>
      </c>
      <c r="B15" s="32" t="s">
        <v>30</v>
      </c>
      <c r="C15" s="171">
        <v>55000</v>
      </c>
      <c r="D15" s="172">
        <f t="shared" si="1"/>
        <v>55000</v>
      </c>
    </row>
    <row r="16" ht="25.5" spans="1:4">
      <c r="A16" s="31" t="s">
        <v>31</v>
      </c>
      <c r="B16" s="32" t="s">
        <v>32</v>
      </c>
      <c r="C16" s="171">
        <v>120000</v>
      </c>
      <c r="D16" s="172">
        <f t="shared" si="1"/>
        <v>120000</v>
      </c>
    </row>
    <row r="17" spans="1:4">
      <c r="A17" s="31" t="s">
        <v>33</v>
      </c>
      <c r="B17" s="32" t="s">
        <v>34</v>
      </c>
      <c r="C17" s="171">
        <v>900</v>
      </c>
      <c r="D17" s="172">
        <f t="shared" si="1"/>
        <v>900</v>
      </c>
    </row>
    <row r="18" spans="1:4">
      <c r="A18" s="31" t="s">
        <v>35</v>
      </c>
      <c r="B18" s="32" t="s">
        <v>36</v>
      </c>
      <c r="C18" s="171">
        <v>110000</v>
      </c>
      <c r="D18" s="172">
        <f t="shared" si="1"/>
        <v>110000</v>
      </c>
    </row>
    <row r="19" spans="1:4">
      <c r="A19" s="31" t="s">
        <v>37</v>
      </c>
      <c r="B19" s="32" t="s">
        <v>38</v>
      </c>
      <c r="C19" s="171">
        <v>950000</v>
      </c>
      <c r="D19" s="172">
        <f t="shared" si="1"/>
        <v>950000</v>
      </c>
    </row>
    <row r="20" spans="1:4">
      <c r="A20" s="15" t="s">
        <v>39</v>
      </c>
      <c r="B20" s="16" t="s">
        <v>40</v>
      </c>
      <c r="C20" s="169"/>
      <c r="D20" s="173">
        <f>SUM(D21)</f>
        <v>750000</v>
      </c>
    </row>
    <row r="21" ht="25.5" customHeight="1" spans="1:4">
      <c r="A21" s="31" t="s">
        <v>41</v>
      </c>
      <c r="B21" s="32" t="s">
        <v>42</v>
      </c>
      <c r="C21" s="171">
        <v>750000</v>
      </c>
      <c r="D21" s="172">
        <f>C21</f>
        <v>750000</v>
      </c>
    </row>
    <row r="22" s="1" customFormat="1" spans="1:4">
      <c r="A22" s="25" t="s">
        <v>43</v>
      </c>
      <c r="B22" s="26" t="s">
        <v>44</v>
      </c>
      <c r="C22" s="175"/>
      <c r="D22" s="176">
        <f>SUM(D23+D96+D98)</f>
        <v>1145200</v>
      </c>
    </row>
    <row r="23" spans="1:6">
      <c r="A23" s="15" t="s">
        <v>45</v>
      </c>
      <c r="B23" s="16" t="s">
        <v>46</v>
      </c>
      <c r="C23" s="169"/>
      <c r="D23" s="177">
        <f>SUM(D24:D95)</f>
        <v>987400</v>
      </c>
      <c r="F23" s="6"/>
    </row>
    <row r="24" spans="1:4">
      <c r="A24" s="31" t="s">
        <v>47</v>
      </c>
      <c r="B24" s="32" t="s">
        <v>48</v>
      </c>
      <c r="C24" s="171">
        <v>20000</v>
      </c>
      <c r="D24" s="178">
        <f>C24</f>
        <v>20000</v>
      </c>
    </row>
    <row r="25" spans="1:4">
      <c r="A25" s="31" t="s">
        <v>49</v>
      </c>
      <c r="B25" s="43" t="s">
        <v>50</v>
      </c>
      <c r="C25" s="179"/>
      <c r="D25" s="178"/>
    </row>
    <row r="26" spans="1:4">
      <c r="A26" s="31" t="s">
        <v>51</v>
      </c>
      <c r="B26" s="32" t="s">
        <v>52</v>
      </c>
      <c r="C26" s="179">
        <v>2000</v>
      </c>
      <c r="D26" s="178">
        <f t="shared" ref="D26:D59" si="2">C26</f>
        <v>2000</v>
      </c>
    </row>
    <row r="27" spans="1:4">
      <c r="A27" s="31" t="s">
        <v>53</v>
      </c>
      <c r="B27" s="32" t="s">
        <v>54</v>
      </c>
      <c r="C27" s="171">
        <v>325</v>
      </c>
      <c r="D27" s="178">
        <f t="shared" si="2"/>
        <v>325</v>
      </c>
    </row>
    <row r="28" spans="1:4">
      <c r="A28" s="31" t="s">
        <v>55</v>
      </c>
      <c r="B28" s="32" t="s">
        <v>56</v>
      </c>
      <c r="C28" s="171">
        <v>265</v>
      </c>
      <c r="D28" s="178">
        <f t="shared" si="2"/>
        <v>265</v>
      </c>
    </row>
    <row r="29" spans="1:4">
      <c r="A29" s="31" t="s">
        <v>57</v>
      </c>
      <c r="B29" s="32" t="s">
        <v>58</v>
      </c>
      <c r="C29" s="171">
        <v>100</v>
      </c>
      <c r="D29" s="178">
        <f t="shared" si="2"/>
        <v>100</v>
      </c>
    </row>
    <row r="30" spans="1:4">
      <c r="A30" s="31" t="s">
        <v>59</v>
      </c>
      <c r="B30" s="32" t="s">
        <v>60</v>
      </c>
      <c r="C30" s="171">
        <v>100</v>
      </c>
      <c r="D30" s="178">
        <f t="shared" si="2"/>
        <v>100</v>
      </c>
    </row>
    <row r="31" spans="1:4">
      <c r="A31" s="31" t="s">
        <v>61</v>
      </c>
      <c r="B31" s="32" t="s">
        <v>62</v>
      </c>
      <c r="C31" s="171">
        <v>500</v>
      </c>
      <c r="D31" s="178">
        <f t="shared" si="2"/>
        <v>500</v>
      </c>
    </row>
    <row r="32" ht="24" customHeight="1" spans="1:4">
      <c r="A32" s="31" t="s">
        <v>63</v>
      </c>
      <c r="B32" s="32" t="s">
        <v>64</v>
      </c>
      <c r="C32" s="171">
        <v>200</v>
      </c>
      <c r="D32" s="178">
        <f t="shared" si="2"/>
        <v>200</v>
      </c>
    </row>
    <row r="33" spans="1:4">
      <c r="A33" s="31" t="s">
        <v>65</v>
      </c>
      <c r="B33" s="32" t="s">
        <v>66</v>
      </c>
      <c r="C33" s="171">
        <v>3500</v>
      </c>
      <c r="D33" s="178">
        <f t="shared" si="2"/>
        <v>3500</v>
      </c>
    </row>
    <row r="34" spans="1:4">
      <c r="A34" s="31" t="s">
        <v>67</v>
      </c>
      <c r="B34" s="32" t="s">
        <v>68</v>
      </c>
      <c r="C34" s="171">
        <v>10000</v>
      </c>
      <c r="D34" s="178">
        <f t="shared" si="2"/>
        <v>10000</v>
      </c>
    </row>
    <row r="35" spans="1:4">
      <c r="A35" s="31" t="s">
        <v>69</v>
      </c>
      <c r="B35" s="32" t="s">
        <v>70</v>
      </c>
      <c r="C35" s="171">
        <v>400</v>
      </c>
      <c r="D35" s="178">
        <f t="shared" si="2"/>
        <v>400</v>
      </c>
    </row>
    <row r="36" spans="1:4">
      <c r="A36" s="31" t="s">
        <v>71</v>
      </c>
      <c r="B36" s="32" t="s">
        <v>72</v>
      </c>
      <c r="C36" s="171">
        <v>600</v>
      </c>
      <c r="D36" s="178">
        <f t="shared" si="2"/>
        <v>600</v>
      </c>
    </row>
    <row r="37" spans="1:4">
      <c r="A37" s="31" t="s">
        <v>73</v>
      </c>
      <c r="B37" s="32" t="s">
        <v>74</v>
      </c>
      <c r="C37" s="171">
        <v>1000</v>
      </c>
      <c r="D37" s="178">
        <f t="shared" si="2"/>
        <v>1000</v>
      </c>
    </row>
    <row r="38" spans="1:4">
      <c r="A38" s="31" t="s">
        <v>75</v>
      </c>
      <c r="B38" s="32" t="s">
        <v>76</v>
      </c>
      <c r="C38" s="171">
        <v>6500</v>
      </c>
      <c r="D38" s="178">
        <f t="shared" si="2"/>
        <v>6500</v>
      </c>
    </row>
    <row r="39" spans="1:4">
      <c r="A39" s="31" t="s">
        <v>77</v>
      </c>
      <c r="B39" s="32" t="s">
        <v>78</v>
      </c>
      <c r="C39" s="171">
        <v>50</v>
      </c>
      <c r="D39" s="178">
        <f t="shared" si="2"/>
        <v>50</v>
      </c>
    </row>
    <row r="40" spans="1:4">
      <c r="A40" s="31" t="s">
        <v>79</v>
      </c>
      <c r="B40" s="32" t="s">
        <v>80</v>
      </c>
      <c r="C40" s="171">
        <v>1400</v>
      </c>
      <c r="D40" s="178">
        <f t="shared" si="2"/>
        <v>1400</v>
      </c>
    </row>
    <row r="41" spans="1:4">
      <c r="A41" s="31" t="s">
        <v>81</v>
      </c>
      <c r="B41" s="32" t="s">
        <v>82</v>
      </c>
      <c r="C41" s="171">
        <v>2500</v>
      </c>
      <c r="D41" s="178">
        <f t="shared" si="2"/>
        <v>2500</v>
      </c>
    </row>
    <row r="42" spans="1:4">
      <c r="A42" s="31" t="s">
        <v>83</v>
      </c>
      <c r="B42" s="32" t="s">
        <v>84</v>
      </c>
      <c r="C42" s="171">
        <v>4000</v>
      </c>
      <c r="D42" s="178">
        <f t="shared" si="2"/>
        <v>4000</v>
      </c>
    </row>
    <row r="43" spans="1:4">
      <c r="A43" s="31" t="s">
        <v>85</v>
      </c>
      <c r="B43" s="32" t="s">
        <v>86</v>
      </c>
      <c r="C43" s="171">
        <v>800</v>
      </c>
      <c r="D43" s="178">
        <f t="shared" si="2"/>
        <v>800</v>
      </c>
    </row>
    <row r="44" spans="1:4">
      <c r="A44" s="31" t="s">
        <v>87</v>
      </c>
      <c r="B44" s="57" t="s">
        <v>88</v>
      </c>
      <c r="C44" s="171">
        <v>200</v>
      </c>
      <c r="D44" s="178">
        <f t="shared" si="2"/>
        <v>200</v>
      </c>
    </row>
    <row r="45" ht="25.5" customHeight="1" spans="1:4">
      <c r="A45" s="31" t="s">
        <v>89</v>
      </c>
      <c r="B45" s="32" t="s">
        <v>90</v>
      </c>
      <c r="C45" s="171">
        <v>160</v>
      </c>
      <c r="D45" s="178">
        <f t="shared" si="2"/>
        <v>160</v>
      </c>
    </row>
    <row r="46" ht="23.25" customHeight="1" spans="1:4">
      <c r="A46" s="31" t="s">
        <v>91</v>
      </c>
      <c r="B46" s="32" t="s">
        <v>92</v>
      </c>
      <c r="C46" s="171">
        <v>200</v>
      </c>
      <c r="D46" s="178">
        <f t="shared" si="2"/>
        <v>200</v>
      </c>
    </row>
    <row r="47" spans="1:4">
      <c r="A47" s="31" t="s">
        <v>93</v>
      </c>
      <c r="B47" s="32" t="s">
        <v>94</v>
      </c>
      <c r="C47" s="171">
        <v>90000</v>
      </c>
      <c r="D47" s="178">
        <f t="shared" si="2"/>
        <v>90000</v>
      </c>
    </row>
    <row r="48" ht="30.75" customHeight="1" spans="1:4">
      <c r="A48" s="31" t="s">
        <v>95</v>
      </c>
      <c r="B48" s="32" t="s">
        <v>96</v>
      </c>
      <c r="C48" s="171">
        <v>50</v>
      </c>
      <c r="D48" s="178">
        <f t="shared" si="2"/>
        <v>50</v>
      </c>
    </row>
    <row r="49" spans="1:4">
      <c r="A49" s="31" t="s">
        <v>97</v>
      </c>
      <c r="B49" s="32" t="s">
        <v>98</v>
      </c>
      <c r="C49" s="171">
        <v>500</v>
      </c>
      <c r="D49" s="178">
        <f t="shared" si="2"/>
        <v>500</v>
      </c>
    </row>
    <row r="50" spans="1:4">
      <c r="A50" s="31" t="s">
        <v>99</v>
      </c>
      <c r="B50" s="32" t="s">
        <v>100</v>
      </c>
      <c r="C50" s="171"/>
      <c r="D50" s="178">
        <f t="shared" si="2"/>
        <v>0</v>
      </c>
    </row>
    <row r="51" ht="24.75" customHeight="1" spans="1:4">
      <c r="A51" s="31" t="s">
        <v>101</v>
      </c>
      <c r="B51" s="32" t="s">
        <v>102</v>
      </c>
      <c r="C51" s="171">
        <v>100</v>
      </c>
      <c r="D51" s="178">
        <f t="shared" si="2"/>
        <v>100</v>
      </c>
    </row>
    <row r="52" ht="25.5" spans="1:4">
      <c r="A52" s="31" t="s">
        <v>103</v>
      </c>
      <c r="B52" s="32" t="s">
        <v>104</v>
      </c>
      <c r="C52" s="171">
        <v>200</v>
      </c>
      <c r="D52" s="178">
        <f t="shared" si="2"/>
        <v>200</v>
      </c>
    </row>
    <row r="53" spans="1:4">
      <c r="A53" s="31" t="s">
        <v>105</v>
      </c>
      <c r="B53" s="32" t="s">
        <v>106</v>
      </c>
      <c r="C53" s="171">
        <v>100000</v>
      </c>
      <c r="D53" s="178">
        <f t="shared" si="2"/>
        <v>100000</v>
      </c>
    </row>
    <row r="54" spans="1:4">
      <c r="A54" s="31" t="s">
        <v>107</v>
      </c>
      <c r="B54" s="32" t="s">
        <v>108</v>
      </c>
      <c r="C54" s="171">
        <v>9000</v>
      </c>
      <c r="D54" s="178">
        <f t="shared" si="2"/>
        <v>9000</v>
      </c>
    </row>
    <row r="55" spans="1:4">
      <c r="A55" s="31" t="s">
        <v>109</v>
      </c>
      <c r="B55" s="32" t="s">
        <v>110</v>
      </c>
      <c r="C55" s="171">
        <v>35000</v>
      </c>
      <c r="D55" s="178">
        <f t="shared" si="2"/>
        <v>35000</v>
      </c>
    </row>
    <row r="56" spans="1:4">
      <c r="A56" s="31" t="s">
        <v>111</v>
      </c>
      <c r="B56" s="32" t="s">
        <v>112</v>
      </c>
      <c r="C56" s="171">
        <v>5000</v>
      </c>
      <c r="D56" s="178">
        <f t="shared" si="2"/>
        <v>5000</v>
      </c>
    </row>
    <row r="57" ht="28.5" customHeight="1" spans="1:4">
      <c r="A57" s="31" t="s">
        <v>113</v>
      </c>
      <c r="B57" s="32" t="s">
        <v>114</v>
      </c>
      <c r="C57" s="171">
        <v>55000</v>
      </c>
      <c r="D57" s="178">
        <f t="shared" si="2"/>
        <v>55000</v>
      </c>
    </row>
    <row r="58" ht="25.5" spans="1:4">
      <c r="A58" s="31" t="s">
        <v>115</v>
      </c>
      <c r="B58" s="32" t="s">
        <v>116</v>
      </c>
      <c r="C58" s="171">
        <v>1000</v>
      </c>
      <c r="D58" s="178">
        <f t="shared" si="2"/>
        <v>1000</v>
      </c>
    </row>
    <row r="59" spans="1:4">
      <c r="A59" s="31" t="s">
        <v>117</v>
      </c>
      <c r="B59" s="32" t="s">
        <v>118</v>
      </c>
      <c r="C59" s="171">
        <v>500</v>
      </c>
      <c r="D59" s="178">
        <f t="shared" si="2"/>
        <v>500</v>
      </c>
    </row>
    <row r="60" spans="1:4">
      <c r="A60" s="15" t="s">
        <v>119</v>
      </c>
      <c r="B60" s="16" t="s">
        <v>120</v>
      </c>
      <c r="C60" s="171"/>
      <c r="D60" s="178"/>
    </row>
    <row r="61" spans="1:4">
      <c r="A61" s="31" t="s">
        <v>121</v>
      </c>
      <c r="B61" s="32" t="s">
        <v>120</v>
      </c>
      <c r="C61" s="171">
        <v>60000</v>
      </c>
      <c r="D61" s="178">
        <f>C61</f>
        <v>60000</v>
      </c>
    </row>
    <row r="62" spans="1:4">
      <c r="A62" s="15" t="s">
        <v>122</v>
      </c>
      <c r="B62" s="16" t="s">
        <v>123</v>
      </c>
      <c r="C62" s="171"/>
      <c r="D62" s="178"/>
    </row>
    <row r="63" ht="25.5" customHeight="1" spans="1:4">
      <c r="A63" s="31" t="s">
        <v>124</v>
      </c>
      <c r="B63" s="32" t="s">
        <v>125</v>
      </c>
      <c r="C63" s="171">
        <v>850</v>
      </c>
      <c r="D63" s="178">
        <f t="shared" ref="D63:D71" si="3">C63</f>
        <v>850</v>
      </c>
    </row>
    <row r="64" spans="1:4">
      <c r="A64" s="31" t="s">
        <v>126</v>
      </c>
      <c r="B64" s="32" t="s">
        <v>127</v>
      </c>
      <c r="C64" s="171">
        <v>70000</v>
      </c>
      <c r="D64" s="178">
        <f t="shared" si="3"/>
        <v>70000</v>
      </c>
    </row>
    <row r="65" spans="1:5">
      <c r="A65" s="31" t="s">
        <v>128</v>
      </c>
      <c r="B65" s="32" t="s">
        <v>129</v>
      </c>
      <c r="C65" s="171">
        <v>0</v>
      </c>
      <c r="D65" s="178">
        <f t="shared" si="3"/>
        <v>0</v>
      </c>
      <c r="E65" s="184" t="s">
        <v>130</v>
      </c>
    </row>
    <row r="66" spans="1:4">
      <c r="A66" s="31" t="s">
        <v>131</v>
      </c>
      <c r="B66" s="32" t="s">
        <v>132</v>
      </c>
      <c r="C66" s="171">
        <v>400</v>
      </c>
      <c r="D66" s="178">
        <f t="shared" si="3"/>
        <v>400</v>
      </c>
    </row>
    <row r="67" spans="1:4">
      <c r="A67" s="31" t="s">
        <v>133</v>
      </c>
      <c r="B67" s="32" t="s">
        <v>134</v>
      </c>
      <c r="C67" s="171">
        <v>3000</v>
      </c>
      <c r="D67" s="178">
        <f t="shared" si="3"/>
        <v>3000</v>
      </c>
    </row>
    <row r="68" spans="1:4">
      <c r="A68" s="31" t="s">
        <v>135</v>
      </c>
      <c r="B68" s="32" t="s">
        <v>136</v>
      </c>
      <c r="C68" s="171">
        <v>50000</v>
      </c>
      <c r="D68" s="178">
        <f t="shared" si="3"/>
        <v>50000</v>
      </c>
    </row>
    <row r="69" spans="1:4">
      <c r="A69" s="31" t="s">
        <v>137</v>
      </c>
      <c r="B69" s="32" t="s">
        <v>138</v>
      </c>
      <c r="C69" s="171">
        <v>500</v>
      </c>
      <c r="D69" s="178">
        <f t="shared" si="3"/>
        <v>500</v>
      </c>
    </row>
    <row r="70" spans="1:4">
      <c r="A70" s="31" t="s">
        <v>139</v>
      </c>
      <c r="B70" s="32" t="s">
        <v>140</v>
      </c>
      <c r="C70" s="171">
        <v>1000</v>
      </c>
      <c r="D70" s="178">
        <f t="shared" si="3"/>
        <v>1000</v>
      </c>
    </row>
    <row r="71" spans="1:4">
      <c r="A71" s="31" t="s">
        <v>141</v>
      </c>
      <c r="B71" s="32" t="s">
        <v>142</v>
      </c>
      <c r="C71" s="171">
        <v>200</v>
      </c>
      <c r="D71" s="178">
        <f t="shared" si="3"/>
        <v>200</v>
      </c>
    </row>
    <row r="72" spans="1:4">
      <c r="A72" s="71" t="s">
        <v>143</v>
      </c>
      <c r="B72" s="43" t="s">
        <v>144</v>
      </c>
      <c r="C72" s="171"/>
      <c r="D72" s="178"/>
    </row>
    <row r="73" spans="1:4">
      <c r="A73" s="31" t="s">
        <v>145</v>
      </c>
      <c r="B73" s="32" t="s">
        <v>146</v>
      </c>
      <c r="C73" s="171">
        <v>1500</v>
      </c>
      <c r="D73" s="178">
        <f>C73</f>
        <v>1500</v>
      </c>
    </row>
    <row r="74" spans="1:4">
      <c r="A74" s="31" t="s">
        <v>147</v>
      </c>
      <c r="B74" s="32" t="s">
        <v>148</v>
      </c>
      <c r="C74" s="171">
        <v>45000</v>
      </c>
      <c r="D74" s="178">
        <f>C74</f>
        <v>45000</v>
      </c>
    </row>
    <row r="75" ht="24.75" customHeight="1" spans="1:4">
      <c r="A75" s="31" t="s">
        <v>149</v>
      </c>
      <c r="B75" s="32" t="s">
        <v>150</v>
      </c>
      <c r="C75" s="171">
        <v>200</v>
      </c>
      <c r="D75" s="178">
        <f>C75</f>
        <v>200</v>
      </c>
    </row>
    <row r="76" spans="1:4">
      <c r="A76" s="15" t="s">
        <v>151</v>
      </c>
      <c r="B76" s="16" t="s">
        <v>152</v>
      </c>
      <c r="C76" s="171"/>
      <c r="D76" s="178"/>
    </row>
    <row r="77" spans="1:4">
      <c r="A77" s="31" t="s">
        <v>151</v>
      </c>
      <c r="B77" s="32" t="s">
        <v>152</v>
      </c>
      <c r="C77" s="171">
        <v>66000</v>
      </c>
      <c r="D77" s="178">
        <f>C77</f>
        <v>66000</v>
      </c>
    </row>
    <row r="78" spans="1:4">
      <c r="A78" s="15" t="s">
        <v>153</v>
      </c>
      <c r="B78" s="16" t="s">
        <v>154</v>
      </c>
      <c r="C78" s="171"/>
      <c r="D78" s="178"/>
    </row>
    <row r="79" spans="1:4">
      <c r="A79" s="31" t="s">
        <v>155</v>
      </c>
      <c r="B79" s="32" t="s">
        <v>156</v>
      </c>
      <c r="C79" s="171">
        <v>10000</v>
      </c>
      <c r="D79" s="178">
        <f>C79</f>
        <v>10000</v>
      </c>
    </row>
    <row r="80" spans="1:4">
      <c r="A80" s="15" t="s">
        <v>157</v>
      </c>
      <c r="B80" s="16" t="s">
        <v>158</v>
      </c>
      <c r="C80" s="171"/>
      <c r="D80" s="178"/>
    </row>
    <row r="81" spans="1:4">
      <c r="A81" s="31" t="s">
        <v>159</v>
      </c>
      <c r="B81" s="32" t="s">
        <v>160</v>
      </c>
      <c r="C81" s="171">
        <v>296000</v>
      </c>
      <c r="D81" s="178">
        <f>C81</f>
        <v>296000</v>
      </c>
    </row>
    <row r="82" spans="1:4">
      <c r="A82" s="31" t="s">
        <v>161</v>
      </c>
      <c r="B82" s="32" t="s">
        <v>162</v>
      </c>
      <c r="C82" s="171">
        <v>1500</v>
      </c>
      <c r="D82" s="178">
        <f>C82</f>
        <v>1500</v>
      </c>
    </row>
    <row r="83" spans="1:4">
      <c r="A83" s="15" t="s">
        <v>163</v>
      </c>
      <c r="B83" s="16" t="s">
        <v>164</v>
      </c>
      <c r="C83" s="171"/>
      <c r="D83" s="178"/>
    </row>
    <row r="84" spans="1:4">
      <c r="A84" s="31" t="s">
        <v>163</v>
      </c>
      <c r="B84" s="32" t="s">
        <v>164</v>
      </c>
      <c r="C84" s="171">
        <v>1000</v>
      </c>
      <c r="D84" s="178">
        <f>C84</f>
        <v>1000</v>
      </c>
    </row>
    <row r="85" ht="25.5" spans="1:4">
      <c r="A85" s="86" t="s">
        <v>165</v>
      </c>
      <c r="B85" s="43" t="s">
        <v>166</v>
      </c>
      <c r="C85" s="179"/>
      <c r="D85" s="178"/>
    </row>
    <row r="86" spans="1:4">
      <c r="A86" s="31" t="s">
        <v>167</v>
      </c>
      <c r="B86" s="32" t="s">
        <v>168</v>
      </c>
      <c r="C86" s="171">
        <v>2500</v>
      </c>
      <c r="D86" s="178">
        <f>C86</f>
        <v>2500</v>
      </c>
    </row>
    <row r="87" spans="1:4">
      <c r="A87" s="31" t="s">
        <v>169</v>
      </c>
      <c r="B87" s="32" t="s">
        <v>170</v>
      </c>
      <c r="C87" s="171">
        <v>1000</v>
      </c>
      <c r="D87" s="178">
        <f>C87</f>
        <v>1000</v>
      </c>
    </row>
    <row r="88" spans="1:4">
      <c r="A88" s="31" t="s">
        <v>171</v>
      </c>
      <c r="B88" s="32" t="s">
        <v>172</v>
      </c>
      <c r="C88" s="171">
        <v>18000</v>
      </c>
      <c r="D88" s="178">
        <f>C88</f>
        <v>18000</v>
      </c>
    </row>
    <row r="89" spans="1:4">
      <c r="A89" s="31" t="s">
        <v>173</v>
      </c>
      <c r="B89" s="32" t="s">
        <v>174</v>
      </c>
      <c r="C89" s="171">
        <v>4000</v>
      </c>
      <c r="D89" s="178">
        <f>C89</f>
        <v>4000</v>
      </c>
    </row>
    <row r="90" ht="25.5" spans="1:4">
      <c r="A90" s="86" t="s">
        <v>175</v>
      </c>
      <c r="B90" s="43" t="s">
        <v>176</v>
      </c>
      <c r="C90" s="179"/>
      <c r="D90" s="178"/>
    </row>
    <row r="91" spans="1:4">
      <c r="A91" s="31" t="s">
        <v>177</v>
      </c>
      <c r="B91" s="32" t="s">
        <v>178</v>
      </c>
      <c r="C91" s="171">
        <v>800</v>
      </c>
      <c r="D91" s="178">
        <f>C91</f>
        <v>800</v>
      </c>
    </row>
    <row r="92" spans="1:4">
      <c r="A92" s="31" t="s">
        <v>179</v>
      </c>
      <c r="B92" s="32" t="s">
        <v>180</v>
      </c>
      <c r="C92" s="171">
        <v>800</v>
      </c>
      <c r="D92" s="178">
        <f>C92</f>
        <v>800</v>
      </c>
    </row>
    <row r="93" ht="24.75" customHeight="1" spans="1:4">
      <c r="A93" s="86" t="s">
        <v>181</v>
      </c>
      <c r="B93" s="43" t="s">
        <v>182</v>
      </c>
      <c r="C93" s="179"/>
      <c r="D93" s="178"/>
    </row>
    <row r="94" spans="1:4">
      <c r="A94" s="31" t="s">
        <v>183</v>
      </c>
      <c r="B94" s="32" t="s">
        <v>184</v>
      </c>
      <c r="C94" s="171">
        <v>500</v>
      </c>
      <c r="D94" s="178">
        <f>C94</f>
        <v>500</v>
      </c>
    </row>
    <row r="95" spans="1:4">
      <c r="A95" s="31" t="s">
        <v>185</v>
      </c>
      <c r="B95" s="32" t="s">
        <v>186</v>
      </c>
      <c r="C95" s="171">
        <v>1500</v>
      </c>
      <c r="D95" s="178">
        <f>C95</f>
        <v>1500</v>
      </c>
    </row>
    <row r="96" spans="1:4">
      <c r="A96" s="15" t="s">
        <v>187</v>
      </c>
      <c r="B96" s="16" t="s">
        <v>188</v>
      </c>
      <c r="C96" s="169"/>
      <c r="D96" s="177">
        <f>SUM(D97)</f>
        <v>2000</v>
      </c>
    </row>
    <row r="97" spans="1:4">
      <c r="A97" s="31" t="s">
        <v>189</v>
      </c>
      <c r="B97" s="32" t="s">
        <v>190</v>
      </c>
      <c r="C97" s="171">
        <v>2000</v>
      </c>
      <c r="D97" s="178">
        <f>C97</f>
        <v>2000</v>
      </c>
    </row>
    <row r="98" spans="1:7">
      <c r="A98" s="15" t="s">
        <v>191</v>
      </c>
      <c r="B98" s="16" t="s">
        <v>192</v>
      </c>
      <c r="C98" s="169"/>
      <c r="D98" s="177">
        <f>SUM(D99:D128)</f>
        <v>155800</v>
      </c>
      <c r="F98" s="6"/>
      <c r="G98" s="6"/>
    </row>
    <row r="99" ht="25.5" spans="1:4">
      <c r="A99" s="31" t="s">
        <v>193</v>
      </c>
      <c r="B99" s="32" t="s">
        <v>194</v>
      </c>
      <c r="C99" s="179">
        <v>800</v>
      </c>
      <c r="D99" s="178">
        <f t="shared" ref="D99:D119" si="4">C99</f>
        <v>800</v>
      </c>
    </row>
    <row r="100" spans="1:4">
      <c r="A100" s="31" t="s">
        <v>195</v>
      </c>
      <c r="B100" s="87" t="s">
        <v>196</v>
      </c>
      <c r="C100" s="179">
        <v>8000</v>
      </c>
      <c r="D100" s="178">
        <f t="shared" si="4"/>
        <v>8000</v>
      </c>
    </row>
    <row r="101" spans="1:4">
      <c r="A101" s="31" t="s">
        <v>197</v>
      </c>
      <c r="B101" s="32" t="s">
        <v>198</v>
      </c>
      <c r="C101" s="179">
        <v>24000</v>
      </c>
      <c r="D101" s="178">
        <f t="shared" si="4"/>
        <v>24000</v>
      </c>
    </row>
    <row r="102" ht="25.5" spans="1:4">
      <c r="A102" s="31" t="s">
        <v>199</v>
      </c>
      <c r="B102" s="32" t="s">
        <v>200</v>
      </c>
      <c r="C102" s="179">
        <v>1000</v>
      </c>
      <c r="D102" s="178">
        <f t="shared" si="4"/>
        <v>1000</v>
      </c>
    </row>
    <row r="103" spans="1:4">
      <c r="A103" s="31" t="s">
        <v>201</v>
      </c>
      <c r="B103" s="32" t="s">
        <v>202</v>
      </c>
      <c r="C103" s="179">
        <v>20000</v>
      </c>
      <c r="D103" s="178">
        <f t="shared" si="4"/>
        <v>20000</v>
      </c>
    </row>
    <row r="104" ht="24.75" customHeight="1" spans="1:4">
      <c r="A104" s="31" t="s">
        <v>203</v>
      </c>
      <c r="B104" s="32" t="s">
        <v>204</v>
      </c>
      <c r="C104" s="179">
        <v>20000</v>
      </c>
      <c r="D104" s="178">
        <f t="shared" si="4"/>
        <v>20000</v>
      </c>
    </row>
    <row r="105" ht="23.25" customHeight="1" spans="1:4">
      <c r="A105" s="31" t="s">
        <v>205</v>
      </c>
      <c r="B105" s="32" t="s">
        <v>206</v>
      </c>
      <c r="C105" s="179">
        <v>12000</v>
      </c>
      <c r="D105" s="178">
        <f t="shared" si="4"/>
        <v>12000</v>
      </c>
    </row>
    <row r="106" ht="29.25" customHeight="1" spans="1:4">
      <c r="A106" s="15" t="s">
        <v>207</v>
      </c>
      <c r="B106" s="16" t="s">
        <v>208</v>
      </c>
      <c r="C106" s="171"/>
      <c r="D106" s="178">
        <f t="shared" si="4"/>
        <v>0</v>
      </c>
    </row>
    <row r="107" spans="1:4">
      <c r="A107" s="31" t="s">
        <v>209</v>
      </c>
      <c r="B107" s="32" t="s">
        <v>210</v>
      </c>
      <c r="C107" s="171"/>
      <c r="D107" s="178">
        <f t="shared" si="4"/>
        <v>0</v>
      </c>
    </row>
    <row r="108" spans="1:4">
      <c r="A108" s="31" t="s">
        <v>211</v>
      </c>
      <c r="B108" s="88" t="s">
        <v>212</v>
      </c>
      <c r="C108" s="171"/>
      <c r="D108" s="178">
        <f t="shared" si="4"/>
        <v>0</v>
      </c>
    </row>
    <row r="109" spans="1:4">
      <c r="A109" s="31" t="s">
        <v>213</v>
      </c>
      <c r="B109" s="88" t="s">
        <v>214</v>
      </c>
      <c r="C109" s="171"/>
      <c r="D109" s="178">
        <f t="shared" si="4"/>
        <v>0</v>
      </c>
    </row>
    <row r="110" ht="25.5" spans="1:4">
      <c r="A110" s="31" t="s">
        <v>215</v>
      </c>
      <c r="B110" s="88" t="s">
        <v>216</v>
      </c>
      <c r="C110" s="171">
        <v>1000</v>
      </c>
      <c r="D110" s="178">
        <f t="shared" si="4"/>
        <v>1000</v>
      </c>
    </row>
    <row r="111" ht="22.5" customHeight="1" spans="1:4">
      <c r="A111" s="31" t="s">
        <v>217</v>
      </c>
      <c r="B111" s="88" t="s">
        <v>218</v>
      </c>
      <c r="C111" s="171">
        <v>2000</v>
      </c>
      <c r="D111" s="178">
        <f t="shared" si="4"/>
        <v>2000</v>
      </c>
    </row>
    <row r="112" spans="1:4">
      <c r="A112" s="31" t="s">
        <v>219</v>
      </c>
      <c r="B112" s="88" t="s">
        <v>220</v>
      </c>
      <c r="C112" s="171"/>
      <c r="D112" s="178">
        <f t="shared" si="4"/>
        <v>0</v>
      </c>
    </row>
    <row r="113" spans="1:4">
      <c r="A113" s="31" t="s">
        <v>221</v>
      </c>
      <c r="B113" s="88" t="s">
        <v>222</v>
      </c>
      <c r="C113" s="171"/>
      <c r="D113" s="178">
        <f t="shared" si="4"/>
        <v>0</v>
      </c>
    </row>
    <row r="114" spans="1:4">
      <c r="A114" s="15" t="s">
        <v>223</v>
      </c>
      <c r="B114" s="16" t="s">
        <v>224</v>
      </c>
      <c r="C114" s="171"/>
      <c r="D114" s="178">
        <f t="shared" si="4"/>
        <v>0</v>
      </c>
    </row>
    <row r="115" spans="1:4">
      <c r="A115" s="88" t="s">
        <v>225</v>
      </c>
      <c r="B115" s="88" t="s">
        <v>226</v>
      </c>
      <c r="C115" s="171">
        <v>9000</v>
      </c>
      <c r="D115" s="178">
        <f t="shared" si="4"/>
        <v>9000</v>
      </c>
    </row>
    <row r="116" ht="26.25" customHeight="1" spans="1:4">
      <c r="A116" s="88" t="s">
        <v>227</v>
      </c>
      <c r="B116" s="88" t="s">
        <v>228</v>
      </c>
      <c r="C116" s="171">
        <v>18000</v>
      </c>
      <c r="D116" s="178">
        <f t="shared" si="4"/>
        <v>18000</v>
      </c>
    </row>
    <row r="117" spans="1:4">
      <c r="A117" s="88" t="s">
        <v>229</v>
      </c>
      <c r="B117" s="88" t="s">
        <v>230</v>
      </c>
      <c r="C117" s="171">
        <v>1000</v>
      </c>
      <c r="D117" s="178">
        <f t="shared" si="4"/>
        <v>1000</v>
      </c>
    </row>
    <row r="118" ht="25.5" spans="1:4">
      <c r="A118" s="88" t="s">
        <v>231</v>
      </c>
      <c r="B118" s="88" t="s">
        <v>232</v>
      </c>
      <c r="C118" s="171">
        <v>4000</v>
      </c>
      <c r="D118" s="178">
        <f t="shared" si="4"/>
        <v>4000</v>
      </c>
    </row>
    <row r="119" ht="25.5" spans="1:4">
      <c r="A119" s="88" t="s">
        <v>233</v>
      </c>
      <c r="B119" s="88" t="s">
        <v>234</v>
      </c>
      <c r="C119" s="171">
        <v>0</v>
      </c>
      <c r="D119" s="178">
        <f t="shared" si="4"/>
        <v>0</v>
      </c>
    </row>
    <row r="120" spans="1:4">
      <c r="A120" s="15" t="s">
        <v>235</v>
      </c>
      <c r="B120" s="183" t="s">
        <v>236</v>
      </c>
      <c r="C120" s="171"/>
      <c r="D120" s="178"/>
    </row>
    <row r="121" ht="21.75" customHeight="1" spans="1:4">
      <c r="A121" s="88" t="s">
        <v>237</v>
      </c>
      <c r="B121" s="88" t="s">
        <v>238</v>
      </c>
      <c r="C121" s="171">
        <v>2000</v>
      </c>
      <c r="D121" s="178">
        <f>C121</f>
        <v>2000</v>
      </c>
    </row>
    <row r="122" ht="29.25" customHeight="1" spans="1:4">
      <c r="A122" s="15" t="s">
        <v>239</v>
      </c>
      <c r="B122" s="185" t="s">
        <v>240</v>
      </c>
      <c r="C122" s="171"/>
      <c r="D122" s="178"/>
    </row>
    <row r="123" ht="25.5" spans="1:4">
      <c r="A123" s="88" t="s">
        <v>241</v>
      </c>
      <c r="B123" s="88" t="s">
        <v>242</v>
      </c>
      <c r="C123" s="171">
        <v>4000</v>
      </c>
      <c r="D123" s="178">
        <f>C123</f>
        <v>4000</v>
      </c>
    </row>
    <row r="124" spans="1:4">
      <c r="A124" s="15" t="s">
        <v>243</v>
      </c>
      <c r="B124" s="186" t="s">
        <v>244</v>
      </c>
      <c r="C124" s="171"/>
      <c r="D124" s="178"/>
    </row>
    <row r="125" spans="1:4">
      <c r="A125" s="88" t="s">
        <v>245</v>
      </c>
      <c r="B125" s="88" t="s">
        <v>246</v>
      </c>
      <c r="C125" s="171">
        <v>5000</v>
      </c>
      <c r="D125" s="178">
        <f>C125</f>
        <v>5000</v>
      </c>
    </row>
    <row r="126" ht="31.5" customHeight="1" spans="1:4">
      <c r="A126" s="88" t="s">
        <v>247</v>
      </c>
      <c r="B126" s="88" t="s">
        <v>248</v>
      </c>
      <c r="C126" s="171">
        <v>0</v>
      </c>
      <c r="D126" s="178">
        <f>C126</f>
        <v>0</v>
      </c>
    </row>
    <row r="127" ht="36.75" customHeight="1" spans="1:4">
      <c r="A127" s="88" t="s">
        <v>249</v>
      </c>
      <c r="B127" s="88" t="s">
        <v>250</v>
      </c>
      <c r="C127" s="171">
        <v>0</v>
      </c>
      <c r="D127" s="178">
        <f>C127</f>
        <v>0</v>
      </c>
    </row>
    <row r="128" ht="25.5" spans="1:4">
      <c r="A128" s="88" t="s">
        <v>251</v>
      </c>
      <c r="B128" s="88" t="s">
        <v>252</v>
      </c>
      <c r="C128" s="171">
        <v>24000</v>
      </c>
      <c r="D128" s="178">
        <f>C128</f>
        <v>24000</v>
      </c>
    </row>
    <row r="129" spans="1:4">
      <c r="A129" s="88" t="s">
        <v>253</v>
      </c>
      <c r="B129" s="88" t="s">
        <v>254</v>
      </c>
      <c r="C129" s="171">
        <v>10000</v>
      </c>
      <c r="D129" s="178">
        <f>C129</f>
        <v>10000</v>
      </c>
    </row>
    <row r="130" s="1" customFormat="1" spans="1:4">
      <c r="A130" s="25" t="s">
        <v>255</v>
      </c>
      <c r="B130" s="26" t="s">
        <v>256</v>
      </c>
      <c r="C130" s="175"/>
      <c r="D130" s="176">
        <f>SUM(D131+D135)</f>
        <v>325050</v>
      </c>
    </row>
    <row r="131" spans="1:4">
      <c r="A131" s="15" t="s">
        <v>257</v>
      </c>
      <c r="B131" s="16" t="s">
        <v>258</v>
      </c>
      <c r="C131" s="169"/>
      <c r="D131" s="195">
        <f>SUM(D132:D134)</f>
        <v>8000</v>
      </c>
    </row>
    <row r="132" ht="24.75" customHeight="1" spans="1:4">
      <c r="A132" s="31" t="s">
        <v>259</v>
      </c>
      <c r="B132" s="32" t="s">
        <v>260</v>
      </c>
      <c r="C132" s="171">
        <v>4000</v>
      </c>
      <c r="D132" s="178">
        <f>C132</f>
        <v>4000</v>
      </c>
    </row>
    <row r="133" ht="22.5" customHeight="1" spans="1:4">
      <c r="A133" s="31" t="s">
        <v>261</v>
      </c>
      <c r="B133" s="32" t="s">
        <v>262</v>
      </c>
      <c r="C133" s="171">
        <v>2000</v>
      </c>
      <c r="D133" s="178">
        <f>C133</f>
        <v>2000</v>
      </c>
    </row>
    <row r="134" spans="1:4">
      <c r="A134" s="31" t="s">
        <v>263</v>
      </c>
      <c r="B134" s="32" t="s">
        <v>264</v>
      </c>
      <c r="C134" s="171">
        <v>2000</v>
      </c>
      <c r="D134" s="178">
        <f>C134</f>
        <v>2000</v>
      </c>
    </row>
    <row r="135" spans="1:7">
      <c r="A135" s="15" t="s">
        <v>265</v>
      </c>
      <c r="B135" s="16" t="s">
        <v>266</v>
      </c>
      <c r="C135" s="169"/>
      <c r="D135" s="177">
        <f>SUM(D136:D154)</f>
        <v>317050</v>
      </c>
      <c r="G135" s="6"/>
    </row>
    <row r="136" spans="1:4">
      <c r="A136" s="31" t="s">
        <v>267</v>
      </c>
      <c r="B136" s="32" t="s">
        <v>268</v>
      </c>
      <c r="C136" s="171">
        <v>106000</v>
      </c>
      <c r="D136" s="178">
        <f t="shared" ref="D136:D154" si="5">C136</f>
        <v>106000</v>
      </c>
    </row>
    <row r="137" spans="1:4">
      <c r="A137" s="31" t="s">
        <v>269</v>
      </c>
      <c r="B137" s="32" t="s">
        <v>270</v>
      </c>
      <c r="C137" s="171">
        <v>22000</v>
      </c>
      <c r="D137" s="178">
        <f t="shared" si="5"/>
        <v>22000</v>
      </c>
    </row>
    <row r="138" spans="1:6">
      <c r="A138" s="31" t="s">
        <v>271</v>
      </c>
      <c r="B138" s="32" t="s">
        <v>272</v>
      </c>
      <c r="C138" s="171">
        <v>9000</v>
      </c>
      <c r="D138" s="178">
        <f t="shared" si="5"/>
        <v>9000</v>
      </c>
      <c r="F138" s="6"/>
    </row>
    <row r="139" spans="1:4">
      <c r="A139" s="31" t="s">
        <v>273</v>
      </c>
      <c r="B139" s="32" t="s">
        <v>274</v>
      </c>
      <c r="C139" s="171">
        <v>14000</v>
      </c>
      <c r="D139" s="178">
        <f t="shared" si="5"/>
        <v>14000</v>
      </c>
    </row>
    <row r="140" spans="1:4">
      <c r="A140" s="31" t="s">
        <v>275</v>
      </c>
      <c r="B140" s="32" t="s">
        <v>276</v>
      </c>
      <c r="C140" s="171">
        <v>0</v>
      </c>
      <c r="D140" s="178">
        <f t="shared" si="5"/>
        <v>0</v>
      </c>
    </row>
    <row r="141" spans="1:4">
      <c r="A141" s="31" t="s">
        <v>277</v>
      </c>
      <c r="B141" s="32" t="s">
        <v>278</v>
      </c>
      <c r="C141" s="171">
        <v>500</v>
      </c>
      <c r="D141" s="178">
        <f t="shared" si="5"/>
        <v>500</v>
      </c>
    </row>
    <row r="142" spans="1:4">
      <c r="A142" s="31" t="s">
        <v>279</v>
      </c>
      <c r="B142" s="32" t="s">
        <v>280</v>
      </c>
      <c r="C142" s="171">
        <v>35000</v>
      </c>
      <c r="D142" s="178">
        <f t="shared" si="5"/>
        <v>35000</v>
      </c>
    </row>
    <row r="143" spans="1:4">
      <c r="A143" s="31" t="s">
        <v>281</v>
      </c>
      <c r="B143" s="32" t="s">
        <v>282</v>
      </c>
      <c r="C143" s="171">
        <v>2000</v>
      </c>
      <c r="D143" s="178">
        <f t="shared" si="5"/>
        <v>2000</v>
      </c>
    </row>
    <row r="144" spans="1:4">
      <c r="A144" s="31" t="s">
        <v>283</v>
      </c>
      <c r="B144" s="32" t="s">
        <v>284</v>
      </c>
      <c r="C144" s="171">
        <v>90000</v>
      </c>
      <c r="D144" s="178">
        <f t="shared" si="5"/>
        <v>90000</v>
      </c>
    </row>
    <row r="145" ht="22.5" customHeight="1" spans="1:4">
      <c r="A145" s="31" t="s">
        <v>285</v>
      </c>
      <c r="B145" s="32" t="s">
        <v>286</v>
      </c>
      <c r="C145" s="171">
        <v>25000</v>
      </c>
      <c r="D145" s="178">
        <f t="shared" si="5"/>
        <v>25000</v>
      </c>
    </row>
    <row r="146" spans="1:4">
      <c r="A146" s="31" t="s">
        <v>287</v>
      </c>
      <c r="B146" s="32" t="s">
        <v>288</v>
      </c>
      <c r="C146" s="171">
        <v>500</v>
      </c>
      <c r="D146" s="178">
        <f t="shared" si="5"/>
        <v>500</v>
      </c>
    </row>
    <row r="147" spans="1:4">
      <c r="A147" s="31" t="s">
        <v>289</v>
      </c>
      <c r="B147" s="32" t="s">
        <v>290</v>
      </c>
      <c r="C147" s="171">
        <v>2000</v>
      </c>
      <c r="D147" s="178">
        <f t="shared" si="5"/>
        <v>2000</v>
      </c>
    </row>
    <row r="148" ht="27" customHeight="1" spans="1:4">
      <c r="A148" s="31" t="s">
        <v>291</v>
      </c>
      <c r="B148" s="32" t="s">
        <v>292</v>
      </c>
      <c r="C148" s="171">
        <v>3000</v>
      </c>
      <c r="D148" s="178">
        <f t="shared" si="5"/>
        <v>3000</v>
      </c>
    </row>
    <row r="149" ht="29.25" customHeight="1" spans="1:4">
      <c r="A149" s="31" t="s">
        <v>293</v>
      </c>
      <c r="B149" s="32" t="s">
        <v>294</v>
      </c>
      <c r="C149" s="171">
        <v>1500</v>
      </c>
      <c r="D149" s="178">
        <f t="shared" si="5"/>
        <v>1500</v>
      </c>
    </row>
    <row r="150" spans="1:4">
      <c r="A150" s="31" t="s">
        <v>295</v>
      </c>
      <c r="B150" s="32" t="s">
        <v>296</v>
      </c>
      <c r="C150" s="171">
        <v>1500</v>
      </c>
      <c r="D150" s="178">
        <f t="shared" si="5"/>
        <v>1500</v>
      </c>
    </row>
    <row r="151" ht="25.5" spans="1:4">
      <c r="A151" s="31" t="s">
        <v>297</v>
      </c>
      <c r="B151" s="32" t="s">
        <v>298</v>
      </c>
      <c r="C151" s="171">
        <v>2500</v>
      </c>
      <c r="D151" s="178">
        <f t="shared" si="5"/>
        <v>2500</v>
      </c>
    </row>
    <row r="152" ht="24.75" customHeight="1" spans="1:4">
      <c r="A152" s="31" t="s">
        <v>299</v>
      </c>
      <c r="B152" s="32" t="s">
        <v>300</v>
      </c>
      <c r="C152" s="171">
        <v>50</v>
      </c>
      <c r="D152" s="178">
        <f t="shared" si="5"/>
        <v>50</v>
      </c>
    </row>
    <row r="153" spans="1:4">
      <c r="A153" s="31" t="s">
        <v>301</v>
      </c>
      <c r="B153" s="32" t="s">
        <v>302</v>
      </c>
      <c r="C153" s="171">
        <v>500</v>
      </c>
      <c r="D153" s="178">
        <f t="shared" si="5"/>
        <v>500</v>
      </c>
    </row>
    <row r="154" ht="24.75" customHeight="1" spans="1:4">
      <c r="A154" s="31" t="s">
        <v>303</v>
      </c>
      <c r="B154" s="32" t="s">
        <v>304</v>
      </c>
      <c r="C154" s="171">
        <v>2000</v>
      </c>
      <c r="D154" s="178">
        <f t="shared" si="5"/>
        <v>2000</v>
      </c>
    </row>
    <row r="155" s="1" customFormat="1" spans="1:7">
      <c r="A155" s="25" t="s">
        <v>305</v>
      </c>
      <c r="B155" s="26" t="s">
        <v>306</v>
      </c>
      <c r="C155" s="175"/>
      <c r="D155" s="176">
        <f>SUM(D156+D158+D162+D164)</f>
        <v>260150</v>
      </c>
      <c r="G155" s="77"/>
    </row>
    <row r="156" s="1" customFormat="1" spans="1:4">
      <c r="A156" s="25" t="s">
        <v>307</v>
      </c>
      <c r="B156" s="26" t="s">
        <v>308</v>
      </c>
      <c r="C156" s="175"/>
      <c r="D156" s="176">
        <f>D157</f>
        <v>50000</v>
      </c>
    </row>
    <row r="157" s="1" customFormat="1" spans="1:4">
      <c r="A157" s="91" t="s">
        <v>309</v>
      </c>
      <c r="B157" s="57" t="s">
        <v>310</v>
      </c>
      <c r="C157" s="196">
        <v>50000</v>
      </c>
      <c r="D157" s="197">
        <f>C157</f>
        <v>50000</v>
      </c>
    </row>
    <row r="158" spans="1:4">
      <c r="A158" s="15" t="s">
        <v>311</v>
      </c>
      <c r="B158" s="16" t="s">
        <v>312</v>
      </c>
      <c r="C158" s="169"/>
      <c r="D158" s="177">
        <f>SUM(D159:D161)</f>
        <v>23500</v>
      </c>
    </row>
    <row r="159" ht="25.5" spans="1:4">
      <c r="A159" s="31" t="s">
        <v>313</v>
      </c>
      <c r="B159" s="32" t="s">
        <v>314</v>
      </c>
      <c r="C159" s="179">
        <v>5000</v>
      </c>
      <c r="D159" s="178">
        <f>C159</f>
        <v>5000</v>
      </c>
    </row>
    <row r="160" spans="1:4">
      <c r="A160" s="31" t="s">
        <v>315</v>
      </c>
      <c r="B160" s="32" t="s">
        <v>316</v>
      </c>
      <c r="C160" s="171">
        <v>3500</v>
      </c>
      <c r="D160" s="178">
        <f>C160</f>
        <v>3500</v>
      </c>
    </row>
    <row r="161" ht="24.75" customHeight="1" spans="1:4">
      <c r="A161" s="31" t="s">
        <v>317</v>
      </c>
      <c r="B161" s="32" t="s">
        <v>318</v>
      </c>
      <c r="C161" s="171">
        <v>15000</v>
      </c>
      <c r="D161" s="178">
        <f>C161</f>
        <v>15000</v>
      </c>
    </row>
    <row r="162" spans="1:4">
      <c r="A162" s="15" t="s">
        <v>319</v>
      </c>
      <c r="B162" s="16" t="s">
        <v>320</v>
      </c>
      <c r="C162" s="169"/>
      <c r="D162" s="177">
        <f>SUM(D163)</f>
        <v>60000</v>
      </c>
    </row>
    <row r="163" spans="1:4">
      <c r="A163" s="31" t="s">
        <v>321</v>
      </c>
      <c r="B163" s="32" t="s">
        <v>322</v>
      </c>
      <c r="C163" s="171">
        <v>60000</v>
      </c>
      <c r="D163" s="178">
        <f>C163</f>
        <v>60000</v>
      </c>
    </row>
    <row r="164" spans="1:4">
      <c r="A164" s="15" t="s">
        <v>323</v>
      </c>
      <c r="B164" s="16" t="s">
        <v>324</v>
      </c>
      <c r="C164" s="169"/>
      <c r="D164" s="177">
        <f>SUM(D165:D170)</f>
        <v>126650</v>
      </c>
    </row>
    <row r="165" spans="1:4">
      <c r="A165" s="31" t="s">
        <v>325</v>
      </c>
      <c r="B165" s="32" t="s">
        <v>326</v>
      </c>
      <c r="C165" s="171">
        <v>1000</v>
      </c>
      <c r="D165" s="178">
        <f t="shared" ref="D165:D170" si="6">C165</f>
        <v>1000</v>
      </c>
    </row>
    <row r="166" spans="1:4">
      <c r="A166" s="31" t="s">
        <v>327</v>
      </c>
      <c r="B166" s="32" t="s">
        <v>328</v>
      </c>
      <c r="C166" s="171">
        <v>110000</v>
      </c>
      <c r="D166" s="178">
        <f t="shared" si="6"/>
        <v>110000</v>
      </c>
    </row>
    <row r="167" ht="30" customHeight="1" spans="1:4">
      <c r="A167" s="31" t="s">
        <v>329</v>
      </c>
      <c r="B167" s="32" t="s">
        <v>330</v>
      </c>
      <c r="C167" s="171">
        <v>100</v>
      </c>
      <c r="D167" s="178">
        <f t="shared" si="6"/>
        <v>100</v>
      </c>
    </row>
    <row r="168" ht="36" customHeight="1" spans="1:4">
      <c r="A168" s="31" t="s">
        <v>331</v>
      </c>
      <c r="B168" s="32" t="s">
        <v>332</v>
      </c>
      <c r="C168" s="171">
        <v>50</v>
      </c>
      <c r="D168" s="178">
        <f t="shared" si="6"/>
        <v>50</v>
      </c>
    </row>
    <row r="169" ht="25.5" spans="1:4">
      <c r="A169" s="31" t="s">
        <v>333</v>
      </c>
      <c r="B169" s="32" t="s">
        <v>334</v>
      </c>
      <c r="C169" s="171">
        <v>15000</v>
      </c>
      <c r="D169" s="178">
        <f t="shared" si="6"/>
        <v>15000</v>
      </c>
    </row>
    <row r="170" spans="1:4">
      <c r="A170" s="31" t="s">
        <v>335</v>
      </c>
      <c r="B170" s="32" t="s">
        <v>336</v>
      </c>
      <c r="C170" s="171">
        <v>500</v>
      </c>
      <c r="D170" s="178">
        <f t="shared" si="6"/>
        <v>500</v>
      </c>
    </row>
    <row r="171" s="1" customFormat="1" ht="24" customHeight="1" spans="1:4">
      <c r="A171" s="25" t="s">
        <v>337</v>
      </c>
      <c r="B171" s="26" t="s">
        <v>338</v>
      </c>
      <c r="C171" s="175"/>
      <c r="D171" s="195">
        <f>SUM(D172)</f>
        <v>3509481.279</v>
      </c>
    </row>
    <row r="172" ht="25.5" spans="1:4">
      <c r="A172" s="15" t="s">
        <v>339</v>
      </c>
      <c r="B172" s="16" t="s">
        <v>340</v>
      </c>
      <c r="C172" s="169"/>
      <c r="D172" s="177">
        <f>SUM(D173)</f>
        <v>3509481.279</v>
      </c>
    </row>
    <row r="173" ht="29.25" customHeight="1" spans="1:4">
      <c r="A173" s="31" t="s">
        <v>341</v>
      </c>
      <c r="B173" s="32" t="s">
        <v>342</v>
      </c>
      <c r="C173" s="171">
        <f>'historial INGRESOS 2026'!J173</f>
        <v>3509481.279</v>
      </c>
      <c r="D173" s="178">
        <f>C173</f>
        <v>3509481.279</v>
      </c>
    </row>
    <row r="174" s="1" customFormat="1" spans="1:4">
      <c r="A174" s="25" t="s">
        <v>343</v>
      </c>
      <c r="B174" s="26" t="s">
        <v>344</v>
      </c>
      <c r="C174" s="175"/>
      <c r="D174" s="195">
        <f>SUM(D175+D177+D179)</f>
        <v>42000</v>
      </c>
    </row>
    <row r="175" s="1" customFormat="1" spans="1:4">
      <c r="A175" s="25" t="s">
        <v>345</v>
      </c>
      <c r="B175" s="26" t="s">
        <v>346</v>
      </c>
      <c r="C175" s="175">
        <v>0</v>
      </c>
      <c r="D175" s="195">
        <f>D176</f>
        <v>26000</v>
      </c>
    </row>
    <row r="176" s="1" customFormat="1" spans="1:4">
      <c r="A176" s="91" t="s">
        <v>347</v>
      </c>
      <c r="B176" s="57" t="s">
        <v>348</v>
      </c>
      <c r="C176" s="179">
        <v>26000</v>
      </c>
      <c r="D176" s="178">
        <f>C176</f>
        <v>26000</v>
      </c>
    </row>
    <row r="177" ht="28.5" customHeight="1" spans="1:4">
      <c r="A177" s="15" t="s">
        <v>349</v>
      </c>
      <c r="B177" s="16" t="s">
        <v>350</v>
      </c>
      <c r="C177" s="169"/>
      <c r="D177" s="198">
        <f>SUM(D178)</f>
        <v>1000</v>
      </c>
    </row>
    <row r="178" spans="1:4">
      <c r="A178" s="31" t="s">
        <v>351</v>
      </c>
      <c r="B178" s="32" t="s">
        <v>352</v>
      </c>
      <c r="C178" s="179">
        <v>1000</v>
      </c>
      <c r="D178" s="178">
        <f>C178</f>
        <v>1000</v>
      </c>
    </row>
    <row r="179" spans="1:4">
      <c r="A179" s="15" t="s">
        <v>353</v>
      </c>
      <c r="B179" s="16" t="s">
        <v>354</v>
      </c>
      <c r="C179" s="169"/>
      <c r="D179" s="177">
        <f>SUM(D181+D180)</f>
        <v>15000</v>
      </c>
    </row>
    <row r="180" spans="1:4">
      <c r="A180" s="31" t="s">
        <v>355</v>
      </c>
      <c r="B180" s="32" t="s">
        <v>356</v>
      </c>
      <c r="C180" s="179">
        <v>5000</v>
      </c>
      <c r="D180" s="178">
        <f>C180</f>
        <v>5000</v>
      </c>
    </row>
    <row r="181" spans="1:4">
      <c r="A181" s="31" t="s">
        <v>357</v>
      </c>
      <c r="B181" s="32" t="s">
        <v>358</v>
      </c>
      <c r="C181" s="171">
        <v>10000</v>
      </c>
      <c r="D181" s="178">
        <f>C181</f>
        <v>10000</v>
      </c>
    </row>
    <row r="182" spans="1:4">
      <c r="A182" s="31"/>
      <c r="B182" s="32"/>
      <c r="C182" s="179"/>
      <c r="D182" s="114"/>
    </row>
    <row r="183" s="1" customFormat="1" spans="1:4">
      <c r="A183" s="94" t="s">
        <v>359</v>
      </c>
      <c r="B183" s="95" t="s">
        <v>360</v>
      </c>
      <c r="C183" s="175"/>
      <c r="D183" s="195">
        <f>D184+D189</f>
        <v>17686041.621</v>
      </c>
    </row>
    <row r="184" s="1" customFormat="1" spans="1:4">
      <c r="A184" s="96" t="s">
        <v>361</v>
      </c>
      <c r="B184" s="97" t="s">
        <v>362</v>
      </c>
      <c r="C184" s="175"/>
      <c r="D184" s="195">
        <f>D185</f>
        <v>1000</v>
      </c>
    </row>
    <row r="185" s="1" customFormat="1" spans="1:4">
      <c r="A185" s="96" t="s">
        <v>363</v>
      </c>
      <c r="B185" s="97" t="s">
        <v>364</v>
      </c>
      <c r="C185" s="175"/>
      <c r="D185" s="195">
        <f>D186</f>
        <v>1000</v>
      </c>
    </row>
    <row r="186" s="1" customFormat="1" spans="1:4">
      <c r="A186" s="91" t="s">
        <v>365</v>
      </c>
      <c r="B186" s="57" t="s">
        <v>366</v>
      </c>
      <c r="C186" s="171">
        <v>1000</v>
      </c>
      <c r="D186" s="178">
        <f>C186</f>
        <v>1000</v>
      </c>
    </row>
    <row r="187" s="1" customFormat="1" spans="1:4">
      <c r="A187" s="15" t="s">
        <v>367</v>
      </c>
      <c r="B187" s="57" t="s">
        <v>446</v>
      </c>
      <c r="C187" s="171"/>
      <c r="D187" s="178"/>
    </row>
    <row r="188" s="1" customFormat="1" spans="1:4">
      <c r="A188" s="91" t="s">
        <v>368</v>
      </c>
      <c r="B188" s="57" t="s">
        <v>369</v>
      </c>
      <c r="C188" s="171">
        <v>0</v>
      </c>
      <c r="D188" s="178">
        <v>0</v>
      </c>
    </row>
    <row r="189" ht="24" customHeight="1" spans="1:4">
      <c r="A189" s="15" t="s">
        <v>370</v>
      </c>
      <c r="B189" s="16" t="s">
        <v>371</v>
      </c>
      <c r="C189" s="169"/>
      <c r="D189" s="177">
        <f>D190+D199+D201+D203</f>
        <v>17685041.621</v>
      </c>
    </row>
    <row r="190" ht="24.75" customHeight="1" spans="1:4">
      <c r="A190" s="15" t="s">
        <v>372</v>
      </c>
      <c r="B190" s="16" t="s">
        <v>373</v>
      </c>
      <c r="C190" s="179"/>
      <c r="D190" s="114">
        <f>D191+D193+D195</f>
        <v>9290251.97</v>
      </c>
    </row>
    <row r="191" ht="24.75" customHeight="1" spans="1:4">
      <c r="A191" s="98" t="s">
        <v>374</v>
      </c>
      <c r="B191" s="16" t="s">
        <v>375</v>
      </c>
      <c r="C191" s="179"/>
      <c r="D191" s="114">
        <f>D192</f>
        <v>0</v>
      </c>
    </row>
    <row r="192" ht="24.75" customHeight="1" spans="1:4">
      <c r="A192" s="98" t="s">
        <v>376</v>
      </c>
      <c r="B192" s="57" t="s">
        <v>377</v>
      </c>
      <c r="C192" s="179">
        <v>0</v>
      </c>
      <c r="D192" s="114"/>
    </row>
    <row r="193" ht="24.75" customHeight="1" spans="1:4">
      <c r="A193" s="98" t="s">
        <v>378</v>
      </c>
      <c r="B193" s="26" t="s">
        <v>379</v>
      </c>
      <c r="C193" s="179"/>
      <c r="D193" s="114">
        <f>D194</f>
        <v>0</v>
      </c>
    </row>
    <row r="194" ht="24.75" customHeight="1" spans="1:4">
      <c r="A194" s="98" t="s">
        <v>380</v>
      </c>
      <c r="B194" s="57" t="s">
        <v>381</v>
      </c>
      <c r="C194" s="179">
        <v>0</v>
      </c>
      <c r="D194" s="114"/>
    </row>
    <row r="195" s="2" customFormat="1" spans="1:7">
      <c r="A195" s="15" t="s">
        <v>382</v>
      </c>
      <c r="B195" s="16" t="s">
        <v>383</v>
      </c>
      <c r="C195" s="209"/>
      <c r="D195" s="210">
        <f>SUM(D196:D198)</f>
        <v>9290251.97</v>
      </c>
      <c r="F195" s="78"/>
      <c r="G195" s="78"/>
    </row>
    <row r="196" ht="30" customHeight="1" spans="1:9">
      <c r="A196" s="31" t="s">
        <v>384</v>
      </c>
      <c r="B196" s="32" t="s">
        <v>385</v>
      </c>
      <c r="C196" s="171">
        <v>8353844.46</v>
      </c>
      <c r="D196" s="114">
        <f>SUM(C196)</f>
        <v>8353844.46</v>
      </c>
      <c r="F196" s="6">
        <f>+C196+C198+D190</f>
        <v>18580503.94</v>
      </c>
      <c r="G196" s="6">
        <v>8484623.3</v>
      </c>
      <c r="H196" s="6">
        <f>G196-D196</f>
        <v>130778.840000001</v>
      </c>
      <c r="I196" s="6">
        <f>D196*0.05</f>
        <v>417692.223</v>
      </c>
    </row>
    <row r="197" ht="30" customHeight="1" spans="1:4">
      <c r="A197" s="31" t="s">
        <v>386</v>
      </c>
      <c r="B197" s="32" t="s">
        <v>387</v>
      </c>
      <c r="C197" s="171">
        <v>0</v>
      </c>
      <c r="D197" s="114">
        <v>0</v>
      </c>
    </row>
    <row r="198" s="3" customFormat="1" ht="24" customHeight="1" spans="1:9">
      <c r="A198" s="91" t="s">
        <v>388</v>
      </c>
      <c r="B198" s="57" t="s">
        <v>389</v>
      </c>
      <c r="C198" s="212">
        <v>936407.51</v>
      </c>
      <c r="D198" s="114">
        <f>C198</f>
        <v>936407.51</v>
      </c>
      <c r="E198"/>
      <c r="F198"/>
      <c r="G198"/>
      <c r="H198"/>
      <c r="I198"/>
    </row>
    <row r="199" s="3" customFormat="1" ht="24.75" customHeight="1" spans="1:9">
      <c r="A199" s="25" t="s">
        <v>390</v>
      </c>
      <c r="B199" s="26" t="s">
        <v>391</v>
      </c>
      <c r="C199" s="212"/>
      <c r="D199" s="114">
        <f>D200</f>
        <v>0</v>
      </c>
      <c r="E199"/>
      <c r="F199"/>
      <c r="G199"/>
      <c r="H199"/>
      <c r="I199"/>
    </row>
    <row r="200" s="3" customFormat="1" ht="22.5" customHeight="1" spans="1:9">
      <c r="A200" s="91" t="s">
        <v>392</v>
      </c>
      <c r="B200" s="57" t="s">
        <v>393</v>
      </c>
      <c r="C200" s="212">
        <v>0</v>
      </c>
      <c r="D200" s="114">
        <v>0</v>
      </c>
      <c r="E200"/>
      <c r="F200"/>
      <c r="G200"/>
      <c r="H200"/>
      <c r="I200"/>
    </row>
    <row r="201" s="3" customFormat="1" ht="26.25" customHeight="1" spans="1:9">
      <c r="A201" s="25" t="s">
        <v>394</v>
      </c>
      <c r="B201" s="26" t="s">
        <v>395</v>
      </c>
      <c r="C201" s="212"/>
      <c r="D201" s="114">
        <f>D202</f>
        <v>0</v>
      </c>
      <c r="E201"/>
      <c r="F201"/>
      <c r="G201"/>
      <c r="H201"/>
      <c r="I201"/>
    </row>
    <row r="202" s="3" customFormat="1" ht="21" customHeight="1" spans="1:9">
      <c r="A202" s="91" t="s">
        <v>396</v>
      </c>
      <c r="B202" s="57" t="s">
        <v>397</v>
      </c>
      <c r="C202" s="212">
        <v>0</v>
      </c>
      <c r="D202" s="114">
        <v>0</v>
      </c>
      <c r="E202"/>
      <c r="F202"/>
      <c r="G202"/>
      <c r="H202"/>
      <c r="I202"/>
    </row>
    <row r="203" s="3" customFormat="1" ht="24" customHeight="1" spans="1:9">
      <c r="A203" s="25" t="s">
        <v>398</v>
      </c>
      <c r="B203" s="26" t="s">
        <v>399</v>
      </c>
      <c r="C203" s="212"/>
      <c r="D203" s="244">
        <f>D204+D205+D206</f>
        <v>8394789.651</v>
      </c>
      <c r="E203"/>
      <c r="F203"/>
      <c r="G203"/>
      <c r="H203"/>
      <c r="I203"/>
    </row>
    <row r="204" s="3" customFormat="1" ht="33" customHeight="1" spans="1:9">
      <c r="A204" s="91" t="s">
        <v>400</v>
      </c>
      <c r="B204" s="57" t="s">
        <v>401</v>
      </c>
      <c r="C204" s="171">
        <f>'historial INGRESOS 2026'!J205</f>
        <v>8188789.651</v>
      </c>
      <c r="D204" s="114">
        <f>SUM(C204)</f>
        <v>8188789.651</v>
      </c>
      <c r="E204" s="6">
        <f>D204+D173</f>
        <v>11698270.93</v>
      </c>
      <c r="F204"/>
      <c r="G204"/>
      <c r="H204"/>
      <c r="I204"/>
    </row>
    <row r="205" s="3" customFormat="1" ht="33.75" customHeight="1" spans="1:9">
      <c r="A205" s="91" t="s">
        <v>402</v>
      </c>
      <c r="B205" s="57" t="s">
        <v>403</v>
      </c>
      <c r="C205" s="212">
        <v>170000</v>
      </c>
      <c r="D205" s="114">
        <f>C205</f>
        <v>170000</v>
      </c>
      <c r="E205"/>
      <c r="F205"/>
      <c r="G205"/>
      <c r="H205"/>
      <c r="I205"/>
    </row>
    <row r="206" s="3" customFormat="1" ht="25.5" spans="1:9">
      <c r="A206" s="91" t="s">
        <v>404</v>
      </c>
      <c r="B206" s="57" t="s">
        <v>405</v>
      </c>
      <c r="C206" s="212">
        <v>36000</v>
      </c>
      <c r="D206" s="114">
        <f>C206</f>
        <v>36000</v>
      </c>
      <c r="E206"/>
      <c r="F206"/>
      <c r="G206"/>
      <c r="H206"/>
      <c r="I206"/>
    </row>
    <row r="207" s="3" customFormat="1" ht="38.25" customHeight="1" spans="1:9">
      <c r="A207" s="91" t="s">
        <v>406</v>
      </c>
      <c r="B207" s="57" t="s">
        <v>407</v>
      </c>
      <c r="C207" s="212"/>
      <c r="D207" s="114"/>
      <c r="E207"/>
      <c r="F207"/>
      <c r="G207"/>
      <c r="H207"/>
      <c r="I207"/>
    </row>
    <row r="208" ht="25.5" spans="1:4">
      <c r="A208" s="91" t="s">
        <v>408</v>
      </c>
      <c r="B208" s="57" t="s">
        <v>409</v>
      </c>
      <c r="C208" s="212">
        <v>0</v>
      </c>
      <c r="D208" s="114">
        <f>C208</f>
        <v>0</v>
      </c>
    </row>
    <row r="209" s="1" customFormat="1" spans="1:9">
      <c r="A209" s="21" t="s">
        <v>410</v>
      </c>
      <c r="B209" s="22" t="s">
        <v>411</v>
      </c>
      <c r="C209" s="213"/>
      <c r="D209" s="142">
        <f>SUM(D210+D220)</f>
        <v>0</v>
      </c>
      <c r="E209"/>
      <c r="F209"/>
      <c r="G209"/>
      <c r="H209"/>
      <c r="I209"/>
    </row>
    <row r="210" spans="1:4">
      <c r="A210" s="15" t="s">
        <v>412</v>
      </c>
      <c r="B210" s="16" t="s">
        <v>413</v>
      </c>
      <c r="C210" s="175"/>
      <c r="D210" s="195">
        <f t="shared" ref="D210" si="7">SUM(D211)</f>
        <v>0</v>
      </c>
    </row>
    <row r="211" spans="1:4">
      <c r="A211" s="15" t="s">
        <v>414</v>
      </c>
      <c r="B211" s="16" t="s">
        <v>415</v>
      </c>
      <c r="C211" s="169"/>
      <c r="D211" s="177">
        <f>SUM(D212:D214)</f>
        <v>0</v>
      </c>
    </row>
    <row r="212" s="3" customFormat="1" spans="1:9">
      <c r="A212" s="91" t="s">
        <v>416</v>
      </c>
      <c r="B212" s="57"/>
      <c r="C212" s="179"/>
      <c r="D212" s="114"/>
      <c r="E212"/>
      <c r="F212"/>
      <c r="G212"/>
      <c r="H212"/>
      <c r="I212"/>
    </row>
    <row r="213" s="3" customFormat="1" spans="1:9">
      <c r="A213" s="91" t="s">
        <v>417</v>
      </c>
      <c r="B213" s="57" t="s">
        <v>418</v>
      </c>
      <c r="C213" s="179"/>
      <c r="D213" s="114"/>
      <c r="E213"/>
      <c r="F213"/>
      <c r="G213"/>
      <c r="H213"/>
      <c r="I213"/>
    </row>
    <row r="214" s="3" customFormat="1" spans="1:9">
      <c r="A214" s="91" t="s">
        <v>419</v>
      </c>
      <c r="B214" s="57" t="s">
        <v>420</v>
      </c>
      <c r="C214" s="179"/>
      <c r="D214" s="114"/>
      <c r="E214"/>
      <c r="F214"/>
      <c r="G214"/>
      <c r="H214"/>
      <c r="I214"/>
    </row>
    <row r="215" s="3" customFormat="1" spans="1:9">
      <c r="A215" s="91" t="s">
        <v>421</v>
      </c>
      <c r="B215" s="57" t="s">
        <v>422</v>
      </c>
      <c r="C215" s="179"/>
      <c r="D215" s="114"/>
      <c r="E215"/>
      <c r="F215"/>
      <c r="G215"/>
      <c r="H215"/>
      <c r="I215"/>
    </row>
    <row r="216" s="3" customFormat="1" spans="1:9">
      <c r="A216" s="91" t="s">
        <v>423</v>
      </c>
      <c r="B216" s="57" t="s">
        <v>424</v>
      </c>
      <c r="C216" s="179"/>
      <c r="D216" s="114"/>
      <c r="E216"/>
      <c r="F216"/>
      <c r="G216"/>
      <c r="H216"/>
      <c r="I216"/>
    </row>
    <row r="217" spans="1:4">
      <c r="A217" s="104" t="s">
        <v>425</v>
      </c>
      <c r="B217" s="32" t="s">
        <v>426</v>
      </c>
      <c r="C217" s="169"/>
      <c r="D217" s="198"/>
    </row>
    <row r="218" spans="1:4">
      <c r="A218" s="105" t="s">
        <v>427</v>
      </c>
      <c r="B218" s="43" t="s">
        <v>428</v>
      </c>
      <c r="C218" s="169"/>
      <c r="D218" s="198"/>
    </row>
    <row r="219" ht="21.75" customHeight="1" spans="1:4">
      <c r="A219" s="91" t="s">
        <v>429</v>
      </c>
      <c r="B219" s="57" t="s">
        <v>430</v>
      </c>
      <c r="C219" s="179"/>
      <c r="D219" s="114"/>
    </row>
    <row r="220" s="1" customFormat="1" spans="1:9">
      <c r="A220" s="25" t="s">
        <v>431</v>
      </c>
      <c r="B220" s="26" t="s">
        <v>432</v>
      </c>
      <c r="C220" s="175"/>
      <c r="D220" s="195">
        <f t="shared" ref="D220" si="8">SUM(D221)</f>
        <v>0</v>
      </c>
      <c r="E220"/>
      <c r="F220"/>
      <c r="G220"/>
      <c r="H220"/>
      <c r="I220"/>
    </row>
    <row r="221" spans="1:4">
      <c r="A221" s="106" t="s">
        <v>433</v>
      </c>
      <c r="B221" s="107" t="s">
        <v>434</v>
      </c>
      <c r="C221" s="169"/>
      <c r="D221" s="177">
        <f t="shared" ref="D221" si="9">SUM(D222:D224)</f>
        <v>0</v>
      </c>
    </row>
    <row r="222" ht="15.75" customHeight="1" spans="1:4">
      <c r="A222" s="31" t="s">
        <v>435</v>
      </c>
      <c r="B222" s="32" t="s">
        <v>436</v>
      </c>
      <c r="C222" s="179"/>
      <c r="D222" s="114"/>
    </row>
    <row r="223" ht="26.25" customHeight="1" spans="1:4">
      <c r="A223" s="31" t="s">
        <v>437</v>
      </c>
      <c r="B223" s="32" t="s">
        <v>438</v>
      </c>
      <c r="C223" s="179"/>
      <c r="D223" s="114"/>
    </row>
    <row r="224" ht="22.5" customHeight="1" spans="1:4">
      <c r="A224" s="31" t="s">
        <v>439</v>
      </c>
      <c r="B224" s="32" t="s">
        <v>440</v>
      </c>
      <c r="C224" s="179"/>
      <c r="D224" s="114"/>
    </row>
    <row r="225" spans="1:4">
      <c r="A225" s="201" t="s">
        <v>441</v>
      </c>
      <c r="B225" s="201"/>
      <c r="C225" s="171"/>
      <c r="D225" s="214">
        <f>D183+D8</f>
        <v>25216801.9</v>
      </c>
    </row>
    <row r="226" spans="1:1">
      <c r="A226" s="112"/>
    </row>
    <row r="227" spans="1:5">
      <c r="A227" s="112"/>
      <c r="C227" s="6"/>
      <c r="D227" s="115"/>
      <c r="E227" s="6"/>
    </row>
    <row r="228" spans="1:1">
      <c r="A228" s="112"/>
    </row>
    <row r="229" spans="3:3">
      <c r="C229" s="6"/>
    </row>
    <row r="230" spans="3:3">
      <c r="C230" s="6"/>
    </row>
    <row r="231" spans="1:4">
      <c r="A231" s="245" t="s">
        <v>442</v>
      </c>
      <c r="B231" s="245"/>
      <c r="C231" s="245"/>
      <c r="D231" s="245"/>
    </row>
    <row r="232" spans="1:4">
      <c r="A232" s="117" t="s">
        <v>443</v>
      </c>
      <c r="B232" s="117"/>
      <c r="C232" s="117"/>
      <c r="D232" s="117"/>
    </row>
    <row r="243" spans="3:3">
      <c r="C243" s="6"/>
    </row>
  </sheetData>
  <mergeCells count="10">
    <mergeCell ref="A1:B1"/>
    <mergeCell ref="A2:D2"/>
    <mergeCell ref="A3:D3"/>
    <mergeCell ref="A225:B225"/>
    <mergeCell ref="A231:D231"/>
    <mergeCell ref="A232:D232"/>
    <mergeCell ref="A5:A6"/>
    <mergeCell ref="B5:B6"/>
    <mergeCell ref="C5:C6"/>
    <mergeCell ref="D5:D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32"/>
  <sheetViews>
    <sheetView zoomScale="120" zoomScaleNormal="120" topLeftCell="E46" workbookViewId="0">
      <selection activeCell="L63" sqref="L63"/>
    </sheetView>
  </sheetViews>
  <sheetFormatPr defaultColWidth="11" defaultRowHeight="15"/>
  <cols>
    <col min="1" max="1" width="11.1428571428571" customWidth="1"/>
    <col min="2" max="2" width="39.4285714285714" customWidth="1"/>
    <col min="3" max="3" width="14.1428571428571" customWidth="1"/>
    <col min="4" max="4" width="20.4285714285714" style="4" customWidth="1"/>
    <col min="5" max="5" width="13.4285714285714" customWidth="1"/>
    <col min="6" max="6" width="20.7142857142857" customWidth="1"/>
    <col min="7" max="7" width="44.8571428571429" customWidth="1"/>
    <col min="8" max="9" width="14.4285714285714" customWidth="1"/>
    <col min="10" max="10" width="12.5714285714286" customWidth="1"/>
    <col min="11" max="11" width="35.8571428571429" customWidth="1"/>
    <col min="12" max="12" width="19.5714285714286" customWidth="1"/>
  </cols>
  <sheetData>
    <row r="1" ht="18.75" spans="1:3">
      <c r="A1" s="5"/>
      <c r="B1" s="5"/>
      <c r="C1" s="5"/>
    </row>
    <row r="2" ht="18.75" spans="1:4">
      <c r="A2" s="5" t="s">
        <v>447</v>
      </c>
      <c r="B2" s="5"/>
      <c r="C2" s="5"/>
      <c r="D2" s="5"/>
    </row>
    <row r="3" ht="18.75" spans="1:4">
      <c r="A3" s="5" t="s">
        <v>1</v>
      </c>
      <c r="B3" s="5"/>
      <c r="C3" s="5"/>
      <c r="D3" s="5"/>
    </row>
    <row r="4" spans="1:4">
      <c r="A4" s="6"/>
      <c r="C4" s="7"/>
      <c r="D4" s="8"/>
    </row>
    <row r="5" ht="25.5" customHeight="1" spans="1:4">
      <c r="A5" s="9" t="s">
        <v>3</v>
      </c>
      <c r="B5" s="9" t="s">
        <v>4</v>
      </c>
      <c r="C5" s="10" t="s">
        <v>12</v>
      </c>
      <c r="D5" s="11" t="s">
        <v>448</v>
      </c>
    </row>
    <row r="6" ht="37.5" customHeight="1" spans="1:4">
      <c r="A6" s="12"/>
      <c r="B6" s="12"/>
      <c r="C6" s="13"/>
      <c r="D6" s="14"/>
    </row>
    <row r="7" spans="1:13">
      <c r="A7" s="15"/>
      <c r="B7" s="16" t="s">
        <v>14</v>
      </c>
      <c r="C7" s="17"/>
      <c r="D7" s="18">
        <f>SUM(D8+D161+D175)</f>
        <v>19819024.92</v>
      </c>
      <c r="F7" s="19"/>
      <c r="G7" s="20" t="s">
        <v>449</v>
      </c>
      <c r="H7" s="19"/>
      <c r="J7" s="72">
        <v>1</v>
      </c>
      <c r="K7" s="73" t="str">
        <f>B8</f>
        <v>INGRESOS C O R R I E N T E S</v>
      </c>
      <c r="L7" s="73">
        <f>'INGRESOS 2026 resumen'!D8</f>
        <v>7530760.279</v>
      </c>
      <c r="M7" s="74">
        <f>L7/L10</f>
        <v>0.298640577376309</v>
      </c>
    </row>
    <row r="8" s="1" customFormat="1" spans="1:13">
      <c r="A8" s="21" t="s">
        <v>15</v>
      </c>
      <c r="B8" s="22" t="s">
        <v>16</v>
      </c>
      <c r="C8" s="23"/>
      <c r="D8" s="24">
        <f>SUM(D9+D22+D112+D137+D150+D153)</f>
        <v>6011548</v>
      </c>
      <c r="F8" s="19"/>
      <c r="G8" s="19"/>
      <c r="H8" s="19"/>
      <c r="J8" s="72">
        <v>2</v>
      </c>
      <c r="K8" s="73" t="str">
        <f>B161</f>
        <v>INGRESOS DE CAPITAL</v>
      </c>
      <c r="L8" s="73">
        <f>'INGRESOS 2026 resumen'!D183</f>
        <v>17686041.621</v>
      </c>
      <c r="M8" s="75">
        <f>L8/L10</f>
        <v>0.701359422623691</v>
      </c>
    </row>
    <row r="9" s="1" customFormat="1" spans="1:13">
      <c r="A9" s="25" t="s">
        <v>17</v>
      </c>
      <c r="B9" s="26" t="s">
        <v>18</v>
      </c>
      <c r="C9" s="23"/>
      <c r="D9" s="27">
        <f>SUM(D10+D12+D20)</f>
        <v>2009706</v>
      </c>
      <c r="F9" s="19"/>
      <c r="G9" s="19"/>
      <c r="H9" s="19"/>
      <c r="J9" s="72">
        <v>3</v>
      </c>
      <c r="K9" s="73" t="str">
        <f>B175</f>
        <v>INGRESOS DE FINANCIAMIENTO</v>
      </c>
      <c r="L9" s="73">
        <f>D175</f>
        <v>0</v>
      </c>
      <c r="M9" s="75">
        <f>L9/L10</f>
        <v>0</v>
      </c>
    </row>
    <row r="10" ht="25.5" spans="1:12">
      <c r="A10" s="15" t="s">
        <v>19</v>
      </c>
      <c r="B10" s="16" t="s">
        <v>20</v>
      </c>
      <c r="C10" s="28"/>
      <c r="D10" s="29">
        <f>SUM(D11)</f>
        <v>61469</v>
      </c>
      <c r="F10" s="30" t="str">
        <f>A9</f>
        <v>1.1.</v>
      </c>
      <c r="G10" s="30" t="str">
        <f>B9</f>
        <v>IMPUESTOS</v>
      </c>
      <c r="H10" s="30">
        <f>'INGRESOS 2026 resumen'!D9</f>
        <v>2248879</v>
      </c>
      <c r="I10" s="6"/>
      <c r="J10" s="76"/>
      <c r="K10" s="72" t="s">
        <v>450</v>
      </c>
      <c r="L10" s="73">
        <f>L7+L8+L9</f>
        <v>25216801.9</v>
      </c>
    </row>
    <row r="11" spans="1:11">
      <c r="A11" s="31" t="s">
        <v>21</v>
      </c>
      <c r="B11" s="32" t="s">
        <v>22</v>
      </c>
      <c r="C11" s="33">
        <v>61469</v>
      </c>
      <c r="D11" s="34">
        <f>C11</f>
        <v>61469</v>
      </c>
      <c r="F11" s="30" t="str">
        <f>A22</f>
        <v>1.3.</v>
      </c>
      <c r="G11" s="30" t="str">
        <f>B22</f>
        <v>TASAS Y CONTRIBUCIONES</v>
      </c>
      <c r="H11" s="30">
        <f>'INGRESOS 2026 resumen'!D22</f>
        <v>1145200</v>
      </c>
      <c r="I11" s="6"/>
      <c r="K11" s="77"/>
    </row>
    <row r="12" spans="1:9">
      <c r="A12" s="15" t="s">
        <v>23</v>
      </c>
      <c r="B12" s="16" t="s">
        <v>24</v>
      </c>
      <c r="C12" s="28"/>
      <c r="D12" s="35">
        <f t="shared" ref="D12" si="0">SUM(D13:D19)</f>
        <v>1293237</v>
      </c>
      <c r="F12" s="19"/>
      <c r="G12" s="19"/>
      <c r="H12" s="36">
        <f>SUM(H10:H11)</f>
        <v>3394079</v>
      </c>
      <c r="I12" s="78"/>
    </row>
    <row r="13" spans="1:8">
      <c r="A13" s="31" t="s">
        <v>25</v>
      </c>
      <c r="B13" s="32" t="s">
        <v>26</v>
      </c>
      <c r="C13" s="33">
        <v>142902</v>
      </c>
      <c r="D13" s="34">
        <f>C13</f>
        <v>142902</v>
      </c>
      <c r="F13" s="19"/>
      <c r="G13" s="20" t="s">
        <v>451</v>
      </c>
      <c r="H13" s="19"/>
    </row>
    <row r="14" spans="1:8">
      <c r="A14" s="31" t="s">
        <v>27</v>
      </c>
      <c r="B14" s="32" t="s">
        <v>28</v>
      </c>
      <c r="C14" s="33">
        <v>84415</v>
      </c>
      <c r="D14" s="34">
        <f t="shared" ref="D14:D21" si="1">C14</f>
        <v>84415</v>
      </c>
      <c r="F14" s="19"/>
      <c r="G14" s="37"/>
      <c r="H14" s="19"/>
    </row>
    <row r="15" spans="1:9">
      <c r="A15" s="31" t="s">
        <v>29</v>
      </c>
      <c r="B15" s="32" t="s">
        <v>30</v>
      </c>
      <c r="C15" s="33">
        <v>55000</v>
      </c>
      <c r="D15" s="34">
        <f t="shared" si="1"/>
        <v>55000</v>
      </c>
      <c r="F15" s="30" t="str">
        <f>A112</f>
        <v>1.4.</v>
      </c>
      <c r="G15" s="30" t="str">
        <f>B112</f>
        <v>VENTA DE BIENES Y SERVICIOS</v>
      </c>
      <c r="H15" s="30">
        <f>'INGRESOS 2026 resumen'!D130</f>
        <v>325050</v>
      </c>
      <c r="I15" s="6"/>
    </row>
    <row r="16" ht="25.5" spans="1:9">
      <c r="A16" s="31" t="s">
        <v>31</v>
      </c>
      <c r="B16" s="32" t="s">
        <v>32</v>
      </c>
      <c r="C16" s="33">
        <v>150000</v>
      </c>
      <c r="D16" s="34">
        <f t="shared" si="1"/>
        <v>150000</v>
      </c>
      <c r="F16" s="30" t="str">
        <f>A137</f>
        <v>1.7</v>
      </c>
      <c r="G16" s="30" t="str">
        <f>B137</f>
        <v>RENTAS DE INVERSIÓN Y MULTAS</v>
      </c>
      <c r="H16" s="30">
        <f>'INGRESOS 2026 resumen'!D155</f>
        <v>260150</v>
      </c>
      <c r="I16" s="6"/>
    </row>
    <row r="17" spans="1:9">
      <c r="A17" s="31" t="s">
        <v>33</v>
      </c>
      <c r="B17" s="32" t="s">
        <v>34</v>
      </c>
      <c r="C17" s="33">
        <v>700</v>
      </c>
      <c r="D17" s="34">
        <f t="shared" si="1"/>
        <v>700</v>
      </c>
      <c r="F17" s="30" t="str">
        <f>A150</f>
        <v>18.</v>
      </c>
      <c r="G17" s="30" t="str">
        <f>B150</f>
        <v>TRANSFERENCIAS O DONACIONES CORRIENTES</v>
      </c>
      <c r="H17" s="30">
        <f>'INGRESOS 2026 resumen'!D171</f>
        <v>3509481.279</v>
      </c>
      <c r="I17" s="6"/>
    </row>
    <row r="18" spans="1:9">
      <c r="A18" s="31" t="s">
        <v>35</v>
      </c>
      <c r="B18" s="32" t="s">
        <v>36</v>
      </c>
      <c r="C18" s="33">
        <v>120000</v>
      </c>
      <c r="D18" s="34">
        <f t="shared" si="1"/>
        <v>120000</v>
      </c>
      <c r="F18" s="30" t="str">
        <f>A153</f>
        <v>19.</v>
      </c>
      <c r="G18" s="30" t="str">
        <f>B153</f>
        <v>OTROS INGRESOS</v>
      </c>
      <c r="H18" s="30">
        <f>'INGRESOS 2026 resumen'!D174</f>
        <v>42000</v>
      </c>
      <c r="I18" s="6"/>
    </row>
    <row r="19" spans="1:9">
      <c r="A19" s="31" t="s">
        <v>37</v>
      </c>
      <c r="B19" s="32" t="s">
        <v>38</v>
      </c>
      <c r="C19" s="33">
        <v>740220</v>
      </c>
      <c r="D19" s="34">
        <f t="shared" si="1"/>
        <v>740220</v>
      </c>
      <c r="F19" s="30" t="str">
        <f>A162</f>
        <v>24.</v>
      </c>
      <c r="G19" s="30" t="str">
        <f>B162</f>
        <v>VENTA  DE ACTIVOS NO FINANCIEROS</v>
      </c>
      <c r="H19" s="30">
        <f>D162</f>
        <v>1000</v>
      </c>
      <c r="I19" s="6"/>
    </row>
    <row r="20" spans="1:9">
      <c r="A20" s="15" t="s">
        <v>39</v>
      </c>
      <c r="B20" s="16" t="s">
        <v>40</v>
      </c>
      <c r="C20" s="28"/>
      <c r="D20" s="35">
        <f>SUM(D21)</f>
        <v>655000</v>
      </c>
      <c r="F20" s="30" t="str">
        <f>A165</f>
        <v>28.</v>
      </c>
      <c r="G20" s="30" t="str">
        <f>B165</f>
        <v>TRANSFERENCIAS Y DONACIONES DE CAPITAL</v>
      </c>
      <c r="H20" s="30">
        <f>'INGRESOS 2026 resumen'!D189</f>
        <v>17685041.621</v>
      </c>
      <c r="I20" s="6"/>
    </row>
    <row r="21" spans="1:9">
      <c r="A21" s="31" t="s">
        <v>41</v>
      </c>
      <c r="B21" s="32" t="s">
        <v>42</v>
      </c>
      <c r="C21" s="33">
        <v>655000</v>
      </c>
      <c r="D21" s="34">
        <f t="shared" si="1"/>
        <v>655000</v>
      </c>
      <c r="F21" s="38">
        <f>A180</f>
        <v>37</v>
      </c>
      <c r="G21" s="30" t="str">
        <f>B180</f>
        <v>SALDOS DISPONIBLES</v>
      </c>
      <c r="H21" s="30">
        <f>D180</f>
        <v>0</v>
      </c>
      <c r="I21" s="6"/>
    </row>
    <row r="22" s="1" customFormat="1" spans="1:9">
      <c r="A22" s="25" t="s">
        <v>43</v>
      </c>
      <c r="B22" s="26" t="s">
        <v>44</v>
      </c>
      <c r="C22" s="39"/>
      <c r="D22" s="27">
        <f>SUM(D23+D80+D82)</f>
        <v>1147750</v>
      </c>
      <c r="F22" s="40" t="str">
        <f>A183</f>
        <v>38.</v>
      </c>
      <c r="G22" s="30" t="str">
        <f>B183</f>
        <v>CUENTAS PENDIENTES POR COBRAR</v>
      </c>
      <c r="H22" s="30">
        <f>D183</f>
        <v>0</v>
      </c>
      <c r="I22" s="77"/>
    </row>
    <row r="23" spans="1:9">
      <c r="A23" s="15" t="s">
        <v>45</v>
      </c>
      <c r="B23" s="16" t="s">
        <v>46</v>
      </c>
      <c r="C23" s="28"/>
      <c r="D23" s="41">
        <f>SUM(D24:D79)</f>
        <v>730750</v>
      </c>
      <c r="F23" s="19"/>
      <c r="G23" s="19"/>
      <c r="H23" s="36">
        <f>SUM(H15:H22)</f>
        <v>21822722.9</v>
      </c>
      <c r="I23" s="78"/>
    </row>
    <row r="24" spans="1:8">
      <c r="A24" s="31" t="s">
        <v>47</v>
      </c>
      <c r="B24" s="32" t="s">
        <v>48</v>
      </c>
      <c r="C24" s="33">
        <v>32000</v>
      </c>
      <c r="D24" s="42">
        <f t="shared" ref="D24:D87" si="2">C24</f>
        <v>32000</v>
      </c>
      <c r="F24" s="19"/>
      <c r="G24" s="19"/>
      <c r="H24" s="19"/>
    </row>
    <row r="25" spans="1:9">
      <c r="A25" s="31" t="s">
        <v>452</v>
      </c>
      <c r="B25" s="43" t="s">
        <v>50</v>
      </c>
      <c r="C25" s="44"/>
      <c r="D25" s="42"/>
      <c r="F25" s="19"/>
      <c r="G25" s="45" t="s">
        <v>453</v>
      </c>
      <c r="H25" s="36">
        <f>H12+H23</f>
        <v>25216801.9</v>
      </c>
      <c r="I25" s="6"/>
    </row>
    <row r="26" spans="1:4">
      <c r="A26" s="31" t="s">
        <v>454</v>
      </c>
      <c r="B26" s="32" t="s">
        <v>54</v>
      </c>
      <c r="C26" s="33">
        <v>325</v>
      </c>
      <c r="D26" s="42">
        <f t="shared" si="2"/>
        <v>325</v>
      </c>
    </row>
    <row r="27" spans="1:4">
      <c r="A27" s="31" t="s">
        <v>455</v>
      </c>
      <c r="B27" s="32" t="s">
        <v>56</v>
      </c>
      <c r="C27" s="33">
        <v>265</v>
      </c>
      <c r="D27" s="42">
        <f t="shared" si="2"/>
        <v>265</v>
      </c>
    </row>
    <row r="28" spans="1:9">
      <c r="A28" s="31" t="s">
        <v>456</v>
      </c>
      <c r="B28" s="32" t="s">
        <v>60</v>
      </c>
      <c r="C28" s="33">
        <v>100</v>
      </c>
      <c r="D28" s="42">
        <f t="shared" si="2"/>
        <v>100</v>
      </c>
      <c r="F28" s="46" t="s">
        <v>457</v>
      </c>
      <c r="G28" s="47"/>
      <c r="H28" s="47"/>
      <c r="I28" s="47"/>
    </row>
    <row r="29" ht="30" spans="1:9">
      <c r="A29" s="31" t="s">
        <v>458</v>
      </c>
      <c r="B29" s="32" t="s">
        <v>62</v>
      </c>
      <c r="C29" s="33">
        <v>500</v>
      </c>
      <c r="D29" s="42">
        <f t="shared" si="2"/>
        <v>500</v>
      </c>
      <c r="F29" s="48" t="s">
        <v>459</v>
      </c>
      <c r="G29" s="48" t="s">
        <v>460</v>
      </c>
      <c r="H29" s="48"/>
      <c r="I29" s="48" t="s">
        <v>461</v>
      </c>
    </row>
    <row r="30" ht="0.75" customHeight="1" spans="1:9">
      <c r="A30" s="31" t="s">
        <v>462</v>
      </c>
      <c r="B30" s="32" t="s">
        <v>64</v>
      </c>
      <c r="C30" s="33">
        <v>500</v>
      </c>
      <c r="D30" s="42">
        <f t="shared" si="2"/>
        <v>500</v>
      </c>
      <c r="F30" s="49" t="s">
        <v>307</v>
      </c>
      <c r="G30" s="50"/>
      <c r="H30" s="48"/>
      <c r="I30" s="79"/>
    </row>
    <row r="31" spans="1:9">
      <c r="A31" s="31" t="s">
        <v>463</v>
      </c>
      <c r="B31" s="32" t="s">
        <v>66</v>
      </c>
      <c r="C31" s="33">
        <v>4000</v>
      </c>
      <c r="D31" s="42">
        <f t="shared" si="2"/>
        <v>4000</v>
      </c>
      <c r="F31" s="49" t="s">
        <v>265</v>
      </c>
      <c r="G31" s="51" t="s">
        <v>464</v>
      </c>
      <c r="H31" s="49"/>
      <c r="I31" s="80">
        <f>'INGRESOS 2026 resumen'!D135</f>
        <v>317050</v>
      </c>
    </row>
    <row r="32" spans="1:9">
      <c r="A32" s="31" t="s">
        <v>465</v>
      </c>
      <c r="B32" s="32" t="s">
        <v>68</v>
      </c>
      <c r="C32" s="33">
        <v>9000</v>
      </c>
      <c r="D32" s="42">
        <f t="shared" si="2"/>
        <v>9000</v>
      </c>
      <c r="F32" s="49" t="s">
        <v>319</v>
      </c>
      <c r="G32" s="51" t="s">
        <v>466</v>
      </c>
      <c r="H32" s="49"/>
      <c r="I32" s="80">
        <f>'INGRESOS 2026 resumen'!D162</f>
        <v>60000</v>
      </c>
    </row>
    <row r="33" spans="1:9">
      <c r="A33" s="31" t="s">
        <v>467</v>
      </c>
      <c r="B33" s="32" t="s">
        <v>72</v>
      </c>
      <c r="C33" s="33">
        <v>1000</v>
      </c>
      <c r="D33" s="42">
        <f t="shared" si="2"/>
        <v>1000</v>
      </c>
      <c r="F33" s="49" t="s">
        <v>323</v>
      </c>
      <c r="G33" s="51" t="s">
        <v>468</v>
      </c>
      <c r="H33" s="49"/>
      <c r="I33" s="80">
        <f>'INGRESOS 2026 resumen'!D164</f>
        <v>126650</v>
      </c>
    </row>
    <row r="34" spans="1:9">
      <c r="A34" s="31" t="s">
        <v>469</v>
      </c>
      <c r="B34" s="32" t="s">
        <v>74</v>
      </c>
      <c r="C34" s="33">
        <v>1500</v>
      </c>
      <c r="D34" s="42">
        <f t="shared" si="2"/>
        <v>1500</v>
      </c>
      <c r="F34" s="49" t="s">
        <v>400</v>
      </c>
      <c r="G34" s="51" t="s">
        <v>470</v>
      </c>
      <c r="H34" s="49"/>
      <c r="I34" s="80">
        <f>'INGRESOS 2026 resumen'!D204</f>
        <v>8188789.651</v>
      </c>
    </row>
    <row r="35" ht="25.5" spans="1:12">
      <c r="A35" s="31" t="s">
        <v>471</v>
      </c>
      <c r="B35" s="32" t="s">
        <v>76</v>
      </c>
      <c r="C35" s="33">
        <v>4000</v>
      </c>
      <c r="D35" s="42">
        <f t="shared" si="2"/>
        <v>4000</v>
      </c>
      <c r="F35" s="49" t="s">
        <v>384</v>
      </c>
      <c r="G35" s="52" t="s">
        <v>385</v>
      </c>
      <c r="H35" s="49" t="s">
        <v>472</v>
      </c>
      <c r="I35" s="80">
        <f>'INGRESOS 2026 resumen'!D196-('INGRESOS 2026 resumen'!D196*0.05)-2200000</f>
        <v>5736152.237</v>
      </c>
      <c r="K35" s="6">
        <f>'INGRESOS 2026 resumen'!D196</f>
        <v>8353844.46</v>
      </c>
      <c r="L35">
        <f>I35*0.05</f>
        <v>286807.61185</v>
      </c>
    </row>
    <row r="36" ht="30" customHeight="1" spans="1:11">
      <c r="A36" s="31" t="s">
        <v>473</v>
      </c>
      <c r="B36" s="32" t="s">
        <v>80</v>
      </c>
      <c r="C36" s="33">
        <v>1000</v>
      </c>
      <c r="D36" s="42">
        <f t="shared" si="2"/>
        <v>1000</v>
      </c>
      <c r="F36" s="53"/>
      <c r="G36" s="54"/>
      <c r="H36" s="53"/>
      <c r="I36" s="81"/>
      <c r="K36" s="6">
        <f>K35*0.05</f>
        <v>417692.223</v>
      </c>
    </row>
    <row r="37" spans="1:11">
      <c r="A37" s="31" t="s">
        <v>474</v>
      </c>
      <c r="B37" s="32" t="s">
        <v>84</v>
      </c>
      <c r="C37" s="33">
        <v>4000</v>
      </c>
      <c r="D37" s="42">
        <f t="shared" si="2"/>
        <v>4000</v>
      </c>
      <c r="F37" s="47"/>
      <c r="G37" s="47"/>
      <c r="H37" s="47"/>
      <c r="I37" s="47"/>
      <c r="K37" s="6">
        <f>K35-K36</f>
        <v>7936152.237</v>
      </c>
    </row>
    <row r="38" spans="1:12">
      <c r="A38" s="31" t="s">
        <v>475</v>
      </c>
      <c r="B38" s="32" t="s">
        <v>86</v>
      </c>
      <c r="C38" s="33">
        <v>600</v>
      </c>
      <c r="D38" s="42">
        <f t="shared" si="2"/>
        <v>600</v>
      </c>
      <c r="F38" s="47"/>
      <c r="G38" s="55" t="s">
        <v>450</v>
      </c>
      <c r="H38" s="56">
        <f>I31+I32+I33+I34+I35</f>
        <v>14428641.888</v>
      </c>
      <c r="I38" s="47"/>
      <c r="L38" s="6">
        <f>I30+I31+I32+I33+I34</f>
        <v>8692489.651</v>
      </c>
    </row>
    <row r="39" spans="1:12">
      <c r="A39" s="31" t="s">
        <v>87</v>
      </c>
      <c r="B39" s="57" t="s">
        <v>476</v>
      </c>
      <c r="C39" s="33">
        <v>400</v>
      </c>
      <c r="D39" s="42">
        <f t="shared" si="2"/>
        <v>400</v>
      </c>
      <c r="F39" s="47"/>
      <c r="G39" s="55" t="s">
        <v>477</v>
      </c>
      <c r="H39" s="56">
        <f>H38*0.1</f>
        <v>1442864.1888</v>
      </c>
      <c r="I39" s="47"/>
      <c r="L39" s="6">
        <f>L38*0.1</f>
        <v>869248.9651</v>
      </c>
    </row>
    <row r="40" spans="1:12">
      <c r="A40" s="31" t="s">
        <v>89</v>
      </c>
      <c r="B40" s="57" t="s">
        <v>478</v>
      </c>
      <c r="C40" s="33">
        <v>160</v>
      </c>
      <c r="D40" s="42">
        <f t="shared" si="2"/>
        <v>160</v>
      </c>
      <c r="F40" s="47"/>
      <c r="G40" s="55" t="s">
        <v>479</v>
      </c>
      <c r="H40" s="58">
        <f>H39/H38</f>
        <v>0.1</v>
      </c>
      <c r="I40" s="47"/>
      <c r="L40" s="6">
        <f>L35+L39</f>
        <v>1156056.57695</v>
      </c>
    </row>
    <row r="41" ht="23.25" customHeight="1" spans="1:9">
      <c r="A41" s="31" t="s">
        <v>480</v>
      </c>
      <c r="B41" s="32" t="s">
        <v>481</v>
      </c>
      <c r="C41" s="33">
        <v>400</v>
      </c>
      <c r="D41" s="42">
        <f t="shared" si="2"/>
        <v>400</v>
      </c>
      <c r="F41" s="59" t="s">
        <v>482</v>
      </c>
      <c r="G41" s="59"/>
      <c r="H41" s="59"/>
      <c r="I41" s="59"/>
    </row>
    <row r="42" spans="1:9">
      <c r="A42" s="31" t="s">
        <v>483</v>
      </c>
      <c r="B42" s="32" t="s">
        <v>90</v>
      </c>
      <c r="C42" s="33">
        <v>600</v>
      </c>
      <c r="D42" s="42">
        <f t="shared" si="2"/>
        <v>600</v>
      </c>
      <c r="F42" s="59"/>
      <c r="G42" s="59"/>
      <c r="H42" s="59"/>
      <c r="I42" s="59"/>
    </row>
    <row r="43" ht="30.75" customHeight="1" spans="1:9">
      <c r="A43" s="31" t="s">
        <v>484</v>
      </c>
      <c r="B43" s="32" t="s">
        <v>485</v>
      </c>
      <c r="C43" s="33">
        <v>50</v>
      </c>
      <c r="D43" s="42">
        <f t="shared" si="2"/>
        <v>50</v>
      </c>
      <c r="F43" s="59"/>
      <c r="G43" s="59"/>
      <c r="H43" s="59"/>
      <c r="I43" s="59"/>
    </row>
    <row r="44" spans="1:9">
      <c r="A44" s="31" t="s">
        <v>486</v>
      </c>
      <c r="B44" s="32" t="s">
        <v>94</v>
      </c>
      <c r="C44" s="33">
        <v>70000</v>
      </c>
      <c r="D44" s="42">
        <f t="shared" si="2"/>
        <v>70000</v>
      </c>
      <c r="F44" s="59"/>
      <c r="G44" s="59"/>
      <c r="H44" s="59"/>
      <c r="I44" s="59"/>
    </row>
    <row r="45" spans="1:9">
      <c r="A45" s="31" t="s">
        <v>487</v>
      </c>
      <c r="B45" s="32" t="s">
        <v>96</v>
      </c>
      <c r="C45" s="33">
        <v>1000</v>
      </c>
      <c r="D45" s="42">
        <f t="shared" si="2"/>
        <v>1000</v>
      </c>
      <c r="F45" s="59"/>
      <c r="G45" s="59"/>
      <c r="H45" s="59"/>
      <c r="I45" s="59"/>
    </row>
    <row r="46" spans="1:9">
      <c r="A46" s="31" t="s">
        <v>99</v>
      </c>
      <c r="B46" s="32" t="s">
        <v>100</v>
      </c>
      <c r="C46" s="33"/>
      <c r="D46" s="42">
        <f t="shared" si="2"/>
        <v>0</v>
      </c>
      <c r="F46" s="59"/>
      <c r="G46" s="59"/>
      <c r="H46" s="59"/>
      <c r="I46" s="59"/>
    </row>
    <row r="47" ht="24.75" customHeight="1" spans="1:9">
      <c r="A47" s="31" t="s">
        <v>101</v>
      </c>
      <c r="B47" s="32" t="s">
        <v>488</v>
      </c>
      <c r="C47" s="33">
        <v>100</v>
      </c>
      <c r="D47" s="42">
        <f t="shared" si="2"/>
        <v>100</v>
      </c>
      <c r="F47" s="59"/>
      <c r="G47" s="59"/>
      <c r="H47" s="59"/>
      <c r="I47" s="59"/>
    </row>
    <row r="48" ht="25.5" spans="1:4">
      <c r="A48" s="31" t="s">
        <v>489</v>
      </c>
      <c r="B48" s="32" t="s">
        <v>102</v>
      </c>
      <c r="C48" s="33">
        <v>200</v>
      </c>
      <c r="D48" s="42">
        <f t="shared" si="2"/>
        <v>200</v>
      </c>
    </row>
    <row r="49" spans="1:9">
      <c r="A49" s="31" t="s">
        <v>490</v>
      </c>
      <c r="B49" s="32" t="s">
        <v>106</v>
      </c>
      <c r="C49" s="33">
        <v>40000</v>
      </c>
      <c r="D49" s="42">
        <f t="shared" si="2"/>
        <v>40000</v>
      </c>
      <c r="F49" s="60"/>
      <c r="G49" s="61" t="s">
        <v>491</v>
      </c>
      <c r="H49" s="61"/>
      <c r="I49" s="61"/>
    </row>
    <row r="50" ht="45" spans="1:9">
      <c r="A50" s="31" t="s">
        <v>492</v>
      </c>
      <c r="B50" s="32" t="s">
        <v>108</v>
      </c>
      <c r="C50" s="33">
        <v>6000</v>
      </c>
      <c r="D50" s="42">
        <f t="shared" si="2"/>
        <v>6000</v>
      </c>
      <c r="F50" s="62"/>
      <c r="G50" s="63" t="s">
        <v>493</v>
      </c>
      <c r="H50" s="64" t="s">
        <v>494</v>
      </c>
      <c r="I50" s="64" t="s">
        <v>495</v>
      </c>
    </row>
    <row r="51" spans="1:11">
      <c r="A51" s="31" t="s">
        <v>496</v>
      </c>
      <c r="B51" s="32" t="s">
        <v>110</v>
      </c>
      <c r="C51" s="33">
        <v>20000</v>
      </c>
      <c r="D51" s="42">
        <f t="shared" si="2"/>
        <v>20000</v>
      </c>
      <c r="F51" s="62"/>
      <c r="G51" s="65" t="s">
        <v>497</v>
      </c>
      <c r="H51" s="66">
        <f>870000+73265.59</f>
        <v>943265.59</v>
      </c>
      <c r="I51" s="66">
        <f>870000+73265.59</f>
        <v>943265.59</v>
      </c>
      <c r="K51" s="82">
        <f>I51+I54</f>
        <v>1082311.1888</v>
      </c>
    </row>
    <row r="52" spans="1:11">
      <c r="A52" s="31" t="s">
        <v>498</v>
      </c>
      <c r="B52" s="32" t="s">
        <v>112</v>
      </c>
      <c r="C52" s="33">
        <v>4000</v>
      </c>
      <c r="D52" s="42">
        <f t="shared" si="2"/>
        <v>4000</v>
      </c>
      <c r="F52" s="62"/>
      <c r="G52" s="65" t="s">
        <v>499</v>
      </c>
      <c r="H52" s="66">
        <v>139200</v>
      </c>
      <c r="I52" s="83">
        <f>139200+71353</f>
        <v>210553</v>
      </c>
      <c r="K52" s="84">
        <f>210553-I52</f>
        <v>0</v>
      </c>
    </row>
    <row r="53" ht="21" customHeight="1" spans="1:9">
      <c r="A53" s="31" t="s">
        <v>500</v>
      </c>
      <c r="B53" s="32" t="s">
        <v>114</v>
      </c>
      <c r="C53" s="33">
        <v>25000</v>
      </c>
      <c r="D53" s="42">
        <f t="shared" si="2"/>
        <v>25000</v>
      </c>
      <c r="F53" s="62"/>
      <c r="G53" s="65" t="s">
        <v>501</v>
      </c>
      <c r="H53" s="66">
        <f>140000+10000</f>
        <v>150000</v>
      </c>
      <c r="I53" s="83">
        <f>140000+10000</f>
        <v>150000</v>
      </c>
    </row>
    <row r="54" ht="30" spans="1:13">
      <c r="A54" s="31" t="s">
        <v>502</v>
      </c>
      <c r="B54" s="32" t="s">
        <v>116</v>
      </c>
      <c r="C54" s="33">
        <v>1000</v>
      </c>
      <c r="D54" s="42">
        <f t="shared" si="2"/>
        <v>1000</v>
      </c>
      <c r="F54" s="62"/>
      <c r="G54" s="67" t="s">
        <v>503</v>
      </c>
      <c r="H54" s="68"/>
      <c r="I54" s="85">
        <f>H39-I51-I52-I53</f>
        <v>139045.5988</v>
      </c>
      <c r="J54" s="84"/>
      <c r="M54">
        <v>186963.95</v>
      </c>
    </row>
    <row r="55" spans="1:9">
      <c r="A55" s="31" t="s">
        <v>504</v>
      </c>
      <c r="B55" s="32" t="s">
        <v>118</v>
      </c>
      <c r="C55" s="33"/>
      <c r="D55" s="42">
        <f t="shared" si="2"/>
        <v>0</v>
      </c>
      <c r="F55" s="69"/>
      <c r="G55" s="63" t="s">
        <v>453</v>
      </c>
      <c r="H55" s="70">
        <f>H51+H52+H53+H54</f>
        <v>1232465.59</v>
      </c>
      <c r="I55" s="70">
        <f>I51+I52+I53+I54</f>
        <v>1442864.1888</v>
      </c>
    </row>
    <row r="56" spans="1:4">
      <c r="A56" s="31" t="s">
        <v>505</v>
      </c>
      <c r="B56" s="32" t="s">
        <v>120</v>
      </c>
      <c r="C56" s="33">
        <v>50000</v>
      </c>
      <c r="D56" s="42">
        <f t="shared" si="2"/>
        <v>50000</v>
      </c>
    </row>
    <row r="57" spans="1:4">
      <c r="A57" s="31" t="s">
        <v>506</v>
      </c>
      <c r="B57" s="32" t="s">
        <v>125</v>
      </c>
      <c r="C57" s="33">
        <v>850</v>
      </c>
      <c r="D57" s="42">
        <f t="shared" si="2"/>
        <v>850</v>
      </c>
    </row>
    <row r="58" spans="1:9">
      <c r="A58" s="31" t="s">
        <v>507</v>
      </c>
      <c r="B58" s="32" t="s">
        <v>127</v>
      </c>
      <c r="C58" s="33">
        <v>20000</v>
      </c>
      <c r="D58" s="42">
        <f t="shared" si="2"/>
        <v>20000</v>
      </c>
      <c r="G58" s="61" t="s">
        <v>508</v>
      </c>
      <c r="H58" s="61"/>
      <c r="I58" s="61"/>
    </row>
    <row r="59" ht="45" spans="1:9">
      <c r="A59" s="31" t="s">
        <v>509</v>
      </c>
      <c r="B59" s="32" t="s">
        <v>129</v>
      </c>
      <c r="C59" s="33">
        <v>35000</v>
      </c>
      <c r="D59" s="42">
        <f t="shared" si="2"/>
        <v>35000</v>
      </c>
      <c r="G59" s="63" t="s">
        <v>493</v>
      </c>
      <c r="H59" s="64" t="s">
        <v>494</v>
      </c>
      <c r="I59" s="64" t="s">
        <v>495</v>
      </c>
    </row>
    <row r="60" spans="1:9">
      <c r="A60" s="31" t="s">
        <v>510</v>
      </c>
      <c r="B60" s="32" t="s">
        <v>132</v>
      </c>
      <c r="C60" s="33">
        <v>400</v>
      </c>
      <c r="D60" s="42">
        <f t="shared" si="2"/>
        <v>400</v>
      </c>
      <c r="G60" s="65"/>
      <c r="H60" s="66">
        <v>343013.58</v>
      </c>
      <c r="I60" s="83">
        <f>'INGRESOS 2026 resumen'!D196*0.05</f>
        <v>417692.223</v>
      </c>
    </row>
    <row r="61" spans="1:4">
      <c r="A61" s="31" t="s">
        <v>511</v>
      </c>
      <c r="B61" s="32" t="s">
        <v>134</v>
      </c>
      <c r="C61" s="33">
        <v>3000</v>
      </c>
      <c r="D61" s="42">
        <f t="shared" si="2"/>
        <v>3000</v>
      </c>
    </row>
    <row r="62" spans="1:4">
      <c r="A62" s="71" t="s">
        <v>512</v>
      </c>
      <c r="B62" s="43" t="s">
        <v>144</v>
      </c>
      <c r="C62" s="33"/>
      <c r="D62" s="42"/>
    </row>
    <row r="63" spans="1:4">
      <c r="A63" s="31" t="s">
        <v>145</v>
      </c>
      <c r="B63" s="32" t="s">
        <v>146</v>
      </c>
      <c r="C63" s="33">
        <v>1000</v>
      </c>
      <c r="D63" s="42">
        <f t="shared" si="2"/>
        <v>1000</v>
      </c>
    </row>
    <row r="64" spans="1:4">
      <c r="A64" s="31" t="s">
        <v>513</v>
      </c>
      <c r="B64" s="32" t="s">
        <v>152</v>
      </c>
      <c r="C64" s="33">
        <v>60000</v>
      </c>
      <c r="D64" s="42">
        <f t="shared" si="2"/>
        <v>60000</v>
      </c>
    </row>
    <row r="65" spans="1:4">
      <c r="A65" s="31" t="s">
        <v>514</v>
      </c>
      <c r="B65" s="32" t="s">
        <v>156</v>
      </c>
      <c r="C65" s="33">
        <v>2000</v>
      </c>
      <c r="D65" s="42">
        <f t="shared" si="2"/>
        <v>2000</v>
      </c>
    </row>
    <row r="66" spans="1:4">
      <c r="A66" s="31" t="s">
        <v>515</v>
      </c>
      <c r="B66" s="32" t="s">
        <v>160</v>
      </c>
      <c r="C66" s="33">
        <v>296000</v>
      </c>
      <c r="D66" s="42">
        <f t="shared" si="2"/>
        <v>296000</v>
      </c>
    </row>
    <row r="67" spans="1:4">
      <c r="A67" s="31" t="s">
        <v>516</v>
      </c>
      <c r="B67" s="32" t="s">
        <v>162</v>
      </c>
      <c r="C67" s="33">
        <v>2500</v>
      </c>
      <c r="D67" s="42">
        <f t="shared" si="2"/>
        <v>2500</v>
      </c>
    </row>
    <row r="68" spans="1:4">
      <c r="A68" s="31" t="s">
        <v>517</v>
      </c>
      <c r="B68" s="32" t="s">
        <v>164</v>
      </c>
      <c r="C68" s="33">
        <v>5000</v>
      </c>
      <c r="D68" s="42">
        <f t="shared" si="2"/>
        <v>5000</v>
      </c>
    </row>
    <row r="69" ht="25.5" spans="1:4">
      <c r="A69" s="86" t="s">
        <v>518</v>
      </c>
      <c r="B69" s="43" t="s">
        <v>166</v>
      </c>
      <c r="C69" s="44"/>
      <c r="D69" s="42"/>
    </row>
    <row r="70" spans="1:4">
      <c r="A70" s="31" t="s">
        <v>519</v>
      </c>
      <c r="B70" s="32" t="s">
        <v>168</v>
      </c>
      <c r="C70" s="33">
        <v>2500</v>
      </c>
      <c r="D70" s="42">
        <f t="shared" si="2"/>
        <v>2500</v>
      </c>
    </row>
    <row r="71" spans="1:4">
      <c r="A71" s="31" t="s">
        <v>520</v>
      </c>
      <c r="B71" s="32" t="s">
        <v>170</v>
      </c>
      <c r="C71" s="33">
        <v>1000</v>
      </c>
      <c r="D71" s="42">
        <f t="shared" si="2"/>
        <v>1000</v>
      </c>
    </row>
    <row r="72" spans="1:4">
      <c r="A72" s="31" t="s">
        <v>521</v>
      </c>
      <c r="B72" s="32" t="s">
        <v>172</v>
      </c>
      <c r="C72" s="33">
        <v>15000</v>
      </c>
      <c r="D72" s="42">
        <f t="shared" si="2"/>
        <v>15000</v>
      </c>
    </row>
    <row r="73" spans="1:4">
      <c r="A73" s="31" t="s">
        <v>522</v>
      </c>
      <c r="B73" s="32" t="s">
        <v>174</v>
      </c>
      <c r="C73" s="33">
        <v>4000</v>
      </c>
      <c r="D73" s="42">
        <f t="shared" si="2"/>
        <v>4000</v>
      </c>
    </row>
    <row r="74" ht="25.5" spans="1:4">
      <c r="A74" s="86" t="s">
        <v>523</v>
      </c>
      <c r="B74" s="43" t="s">
        <v>176</v>
      </c>
      <c r="C74" s="44"/>
      <c r="D74" s="42"/>
    </row>
    <row r="75" spans="1:4">
      <c r="A75" s="31" t="s">
        <v>524</v>
      </c>
      <c r="B75" s="32" t="s">
        <v>178</v>
      </c>
      <c r="C75" s="33">
        <v>800</v>
      </c>
      <c r="D75" s="42">
        <f t="shared" si="2"/>
        <v>800</v>
      </c>
    </row>
    <row r="76" spans="1:4">
      <c r="A76" s="31" t="s">
        <v>525</v>
      </c>
      <c r="B76" s="32" t="s">
        <v>180</v>
      </c>
      <c r="C76" s="33">
        <v>1500</v>
      </c>
      <c r="D76" s="42">
        <f t="shared" si="2"/>
        <v>1500</v>
      </c>
    </row>
    <row r="77" ht="24.75" customHeight="1" spans="1:4">
      <c r="A77" s="86" t="s">
        <v>523</v>
      </c>
      <c r="B77" s="43" t="s">
        <v>182</v>
      </c>
      <c r="C77" s="44"/>
      <c r="D77" s="42"/>
    </row>
    <row r="78" spans="1:4">
      <c r="A78" s="31" t="s">
        <v>524</v>
      </c>
      <c r="B78" s="32" t="s">
        <v>184</v>
      </c>
      <c r="C78" s="33">
        <v>500</v>
      </c>
      <c r="D78" s="42">
        <f t="shared" si="2"/>
        <v>500</v>
      </c>
    </row>
    <row r="79" spans="1:4">
      <c r="A79" s="31" t="s">
        <v>525</v>
      </c>
      <c r="B79" s="32" t="s">
        <v>186</v>
      </c>
      <c r="C79" s="33">
        <v>2000</v>
      </c>
      <c r="D79" s="42">
        <f t="shared" si="2"/>
        <v>2000</v>
      </c>
    </row>
    <row r="80" spans="1:4">
      <c r="A80" s="15" t="s">
        <v>187</v>
      </c>
      <c r="B80" s="16" t="s">
        <v>188</v>
      </c>
      <c r="C80" s="28"/>
      <c r="D80" s="41">
        <f>SUM(D81)</f>
        <v>2000</v>
      </c>
    </row>
    <row r="81" spans="1:4">
      <c r="A81" s="31" t="s">
        <v>526</v>
      </c>
      <c r="B81" s="32" t="s">
        <v>190</v>
      </c>
      <c r="C81" s="33">
        <v>2000</v>
      </c>
      <c r="D81" s="42">
        <f t="shared" si="2"/>
        <v>2000</v>
      </c>
    </row>
    <row r="82" spans="1:4">
      <c r="A82" s="15" t="s">
        <v>191</v>
      </c>
      <c r="B82" s="16" t="s">
        <v>192</v>
      </c>
      <c r="C82" s="28"/>
      <c r="D82" s="41">
        <f>SUM(D83:D111)</f>
        <v>415000</v>
      </c>
    </row>
    <row r="83" ht="25.5" spans="1:4">
      <c r="A83" s="31" t="s">
        <v>193</v>
      </c>
      <c r="B83" s="32" t="s">
        <v>194</v>
      </c>
      <c r="C83" s="44">
        <v>800</v>
      </c>
      <c r="D83" s="42">
        <f t="shared" si="2"/>
        <v>800</v>
      </c>
    </row>
    <row r="84" spans="1:4">
      <c r="A84" s="31" t="s">
        <v>195</v>
      </c>
      <c r="B84" s="87" t="s">
        <v>196</v>
      </c>
      <c r="C84" s="44">
        <v>50000</v>
      </c>
      <c r="D84" s="42">
        <f t="shared" si="2"/>
        <v>50000</v>
      </c>
    </row>
    <row r="85" spans="1:4">
      <c r="A85" s="31" t="s">
        <v>197</v>
      </c>
      <c r="B85" s="32" t="s">
        <v>198</v>
      </c>
      <c r="C85" s="44">
        <v>23000</v>
      </c>
      <c r="D85" s="42">
        <f t="shared" si="2"/>
        <v>23000</v>
      </c>
    </row>
    <row r="86" ht="25.5" spans="1:4">
      <c r="A86" s="31" t="s">
        <v>199</v>
      </c>
      <c r="B86" s="32" t="s">
        <v>200</v>
      </c>
      <c r="C86" s="44">
        <v>5000</v>
      </c>
      <c r="D86" s="42">
        <f t="shared" si="2"/>
        <v>5000</v>
      </c>
    </row>
    <row r="87" spans="1:4">
      <c r="A87" s="31" t="s">
        <v>201</v>
      </c>
      <c r="B87" s="32" t="s">
        <v>202</v>
      </c>
      <c r="C87" s="44">
        <v>55000</v>
      </c>
      <c r="D87" s="42">
        <f t="shared" si="2"/>
        <v>55000</v>
      </c>
    </row>
    <row r="88" spans="1:4">
      <c r="A88" s="31" t="s">
        <v>203</v>
      </c>
      <c r="B88" s="32" t="s">
        <v>204</v>
      </c>
      <c r="C88" s="44">
        <v>60000</v>
      </c>
      <c r="D88" s="42">
        <f t="shared" ref="D88:D111" si="3">C88</f>
        <v>60000</v>
      </c>
    </row>
    <row r="89" ht="23.25" customHeight="1" spans="1:4">
      <c r="A89" s="31" t="s">
        <v>205</v>
      </c>
      <c r="B89" s="32" t="s">
        <v>206</v>
      </c>
      <c r="C89" s="44">
        <v>6200</v>
      </c>
      <c r="D89" s="42">
        <f t="shared" si="3"/>
        <v>6200</v>
      </c>
    </row>
    <row r="90" ht="29.25" customHeight="1" spans="1:4">
      <c r="A90" s="15" t="s">
        <v>527</v>
      </c>
      <c r="B90" s="16" t="s">
        <v>208</v>
      </c>
      <c r="C90" s="33"/>
      <c r="D90" s="42">
        <f t="shared" si="3"/>
        <v>0</v>
      </c>
    </row>
    <row r="91" spans="1:4">
      <c r="A91" s="31" t="s">
        <v>209</v>
      </c>
      <c r="B91" s="32" t="s">
        <v>210</v>
      </c>
      <c r="C91" s="33">
        <v>1000</v>
      </c>
      <c r="D91" s="42">
        <f t="shared" si="3"/>
        <v>1000</v>
      </c>
    </row>
    <row r="92" spans="1:4">
      <c r="A92" s="31" t="s">
        <v>211</v>
      </c>
      <c r="B92" s="88" t="s">
        <v>212</v>
      </c>
      <c r="C92" s="33">
        <v>4000</v>
      </c>
      <c r="D92" s="42">
        <f t="shared" si="3"/>
        <v>4000</v>
      </c>
    </row>
    <row r="93" spans="1:4">
      <c r="A93" s="31" t="s">
        <v>213</v>
      </c>
      <c r="B93" s="88" t="s">
        <v>214</v>
      </c>
      <c r="C93" s="33">
        <v>90000</v>
      </c>
      <c r="D93" s="42">
        <f t="shared" si="3"/>
        <v>90000</v>
      </c>
    </row>
    <row r="94" ht="25.5" spans="1:4">
      <c r="A94" s="31" t="s">
        <v>215</v>
      </c>
      <c r="B94" s="88" t="s">
        <v>216</v>
      </c>
      <c r="C94" s="33">
        <v>1000</v>
      </c>
      <c r="D94" s="42">
        <f t="shared" si="3"/>
        <v>1000</v>
      </c>
    </row>
    <row r="95" spans="1:4">
      <c r="A95" s="31" t="s">
        <v>217</v>
      </c>
      <c r="B95" s="88" t="s">
        <v>218</v>
      </c>
      <c r="C95" s="33">
        <v>2000</v>
      </c>
      <c r="D95" s="42">
        <f t="shared" si="3"/>
        <v>2000</v>
      </c>
    </row>
    <row r="96" spans="1:4">
      <c r="A96" s="31" t="s">
        <v>219</v>
      </c>
      <c r="B96" s="88" t="s">
        <v>220</v>
      </c>
      <c r="C96" s="33">
        <v>8000</v>
      </c>
      <c r="D96" s="42">
        <f t="shared" si="3"/>
        <v>8000</v>
      </c>
    </row>
    <row r="97" spans="1:4">
      <c r="A97" s="31" t="s">
        <v>221</v>
      </c>
      <c r="B97" s="88" t="s">
        <v>222</v>
      </c>
      <c r="C97" s="33">
        <v>14000</v>
      </c>
      <c r="D97" s="42">
        <f t="shared" si="3"/>
        <v>14000</v>
      </c>
    </row>
    <row r="98" spans="1:4">
      <c r="A98" s="15" t="s">
        <v>528</v>
      </c>
      <c r="B98" s="16" t="s">
        <v>224</v>
      </c>
      <c r="C98" s="33"/>
      <c r="D98" s="42">
        <f t="shared" si="3"/>
        <v>0</v>
      </c>
    </row>
    <row r="99" spans="1:4">
      <c r="A99" s="88" t="s">
        <v>225</v>
      </c>
      <c r="B99" s="88" t="s">
        <v>226</v>
      </c>
      <c r="C99" s="33">
        <v>9000</v>
      </c>
      <c r="D99" s="42">
        <f t="shared" si="3"/>
        <v>9000</v>
      </c>
    </row>
    <row r="100" spans="1:4">
      <c r="A100" s="88" t="s">
        <v>227</v>
      </c>
      <c r="B100" s="88" t="s">
        <v>228</v>
      </c>
      <c r="C100" s="33">
        <v>18000</v>
      </c>
      <c r="D100" s="42">
        <f t="shared" si="3"/>
        <v>18000</v>
      </c>
    </row>
    <row r="101" spans="1:4">
      <c r="A101" s="88" t="s">
        <v>229</v>
      </c>
      <c r="B101" s="88" t="s">
        <v>230</v>
      </c>
      <c r="C101" s="33">
        <v>1000</v>
      </c>
      <c r="D101" s="42">
        <f t="shared" si="3"/>
        <v>1000</v>
      </c>
    </row>
    <row r="102" ht="25.5" spans="1:4">
      <c r="A102" s="88" t="s">
        <v>231</v>
      </c>
      <c r="B102" s="88" t="s">
        <v>232</v>
      </c>
      <c r="C102" s="33">
        <v>4000</v>
      </c>
      <c r="D102" s="42">
        <f t="shared" si="3"/>
        <v>4000</v>
      </c>
    </row>
    <row r="103" ht="25.5" spans="1:4">
      <c r="A103" s="88" t="s">
        <v>233</v>
      </c>
      <c r="B103" s="88" t="s">
        <v>234</v>
      </c>
      <c r="C103" s="33">
        <v>0</v>
      </c>
      <c r="D103" s="42">
        <f t="shared" si="3"/>
        <v>0</v>
      </c>
    </row>
    <row r="104" spans="1:4">
      <c r="A104" s="15" t="s">
        <v>529</v>
      </c>
      <c r="B104" s="16" t="s">
        <v>236</v>
      </c>
      <c r="C104" s="33"/>
      <c r="D104" s="42"/>
    </row>
    <row r="105" ht="21.75" customHeight="1" spans="1:4">
      <c r="A105" s="88" t="s">
        <v>237</v>
      </c>
      <c r="B105" s="88" t="s">
        <v>238</v>
      </c>
      <c r="C105" s="33">
        <v>3000</v>
      </c>
      <c r="D105" s="42">
        <f t="shared" si="3"/>
        <v>3000</v>
      </c>
    </row>
    <row r="106" ht="25.5" spans="1:4">
      <c r="A106" s="88" t="s">
        <v>241</v>
      </c>
      <c r="B106" s="88" t="s">
        <v>242</v>
      </c>
      <c r="C106" s="33">
        <v>12000</v>
      </c>
      <c r="D106" s="42">
        <f t="shared" si="3"/>
        <v>12000</v>
      </c>
    </row>
    <row r="107" spans="1:4">
      <c r="A107" s="88" t="s">
        <v>245</v>
      </c>
      <c r="B107" s="88" t="s">
        <v>246</v>
      </c>
      <c r="C107" s="33">
        <v>5000</v>
      </c>
      <c r="D107" s="42">
        <f t="shared" si="3"/>
        <v>5000</v>
      </c>
    </row>
    <row r="108" ht="25.5" spans="1:4">
      <c r="A108" s="88" t="s">
        <v>247</v>
      </c>
      <c r="B108" s="88" t="s">
        <v>248</v>
      </c>
      <c r="C108" s="33">
        <v>4000</v>
      </c>
      <c r="D108" s="42">
        <f t="shared" si="3"/>
        <v>4000</v>
      </c>
    </row>
    <row r="109" ht="33.75" customHeight="1" spans="1:4">
      <c r="A109" s="88" t="s">
        <v>249</v>
      </c>
      <c r="B109" s="88" t="s">
        <v>250</v>
      </c>
      <c r="C109" s="33">
        <v>5000</v>
      </c>
      <c r="D109" s="42">
        <f t="shared" si="3"/>
        <v>5000</v>
      </c>
    </row>
    <row r="110" ht="25.5" spans="1:4">
      <c r="A110" s="88" t="s">
        <v>251</v>
      </c>
      <c r="B110" s="88" t="s">
        <v>252</v>
      </c>
      <c r="C110" s="33">
        <v>24000</v>
      </c>
      <c r="D110" s="42">
        <f t="shared" si="3"/>
        <v>24000</v>
      </c>
    </row>
    <row r="111" spans="1:5">
      <c r="A111" s="31" t="s">
        <v>530</v>
      </c>
      <c r="B111" s="32" t="s">
        <v>244</v>
      </c>
      <c r="C111" s="33">
        <v>10000</v>
      </c>
      <c r="D111" s="42">
        <f t="shared" si="3"/>
        <v>10000</v>
      </c>
      <c r="E111" s="6"/>
    </row>
    <row r="112" s="1" customFormat="1" spans="1:4">
      <c r="A112" s="25" t="s">
        <v>255</v>
      </c>
      <c r="B112" s="26" t="s">
        <v>256</v>
      </c>
      <c r="C112" s="39"/>
      <c r="D112" s="27">
        <f>SUM(D113+D117)</f>
        <v>260050</v>
      </c>
    </row>
    <row r="113" spans="1:4">
      <c r="A113" s="15" t="s">
        <v>531</v>
      </c>
      <c r="B113" s="16" t="s">
        <v>258</v>
      </c>
      <c r="C113" s="28"/>
      <c r="D113" s="89">
        <f>SUM(D114:D116)</f>
        <v>13000</v>
      </c>
    </row>
    <row r="114" ht="24.75" customHeight="1" spans="1:4">
      <c r="A114" s="31" t="s">
        <v>532</v>
      </c>
      <c r="B114" s="32" t="s">
        <v>260</v>
      </c>
      <c r="C114" s="33">
        <v>8000</v>
      </c>
      <c r="D114" s="42">
        <f t="shared" ref="D114:D136" si="4">C114</f>
        <v>8000</v>
      </c>
    </row>
    <row r="115" ht="22.5" customHeight="1" spans="1:4">
      <c r="A115" s="31" t="s">
        <v>533</v>
      </c>
      <c r="B115" s="32" t="s">
        <v>262</v>
      </c>
      <c r="C115" s="33">
        <v>3000</v>
      </c>
      <c r="D115" s="42">
        <f t="shared" si="4"/>
        <v>3000</v>
      </c>
    </row>
    <row r="116" spans="1:4">
      <c r="A116" s="31" t="s">
        <v>534</v>
      </c>
      <c r="B116" s="32" t="s">
        <v>264</v>
      </c>
      <c r="C116" s="33">
        <v>2000</v>
      </c>
      <c r="D116" s="42">
        <f t="shared" si="4"/>
        <v>2000</v>
      </c>
    </row>
    <row r="117" spans="1:4">
      <c r="A117" s="15" t="s">
        <v>265</v>
      </c>
      <c r="B117" s="16" t="s">
        <v>266</v>
      </c>
      <c r="C117" s="28"/>
      <c r="D117" s="41">
        <f>SUM(D118:D136)</f>
        <v>247050</v>
      </c>
    </row>
    <row r="118" spans="1:4">
      <c r="A118" s="31" t="s">
        <v>535</v>
      </c>
      <c r="B118" s="32" t="s">
        <v>268</v>
      </c>
      <c r="C118" s="33">
        <v>106000</v>
      </c>
      <c r="D118" s="42">
        <f t="shared" si="4"/>
        <v>106000</v>
      </c>
    </row>
    <row r="119" spans="1:4">
      <c r="A119" s="31" t="s">
        <v>536</v>
      </c>
      <c r="B119" s="32" t="s">
        <v>270</v>
      </c>
      <c r="C119" s="33">
        <v>20000</v>
      </c>
      <c r="D119" s="42">
        <f t="shared" si="4"/>
        <v>20000</v>
      </c>
    </row>
    <row r="120" spans="1:4">
      <c r="A120" s="31" t="s">
        <v>537</v>
      </c>
      <c r="B120" s="32" t="s">
        <v>272</v>
      </c>
      <c r="C120" s="33">
        <v>10000</v>
      </c>
      <c r="D120" s="42">
        <f t="shared" si="4"/>
        <v>10000</v>
      </c>
    </row>
    <row r="121" spans="1:4">
      <c r="A121" s="31" t="s">
        <v>538</v>
      </c>
      <c r="B121" s="32" t="s">
        <v>274</v>
      </c>
      <c r="C121" s="33">
        <v>16000</v>
      </c>
      <c r="D121" s="42">
        <f t="shared" si="4"/>
        <v>16000</v>
      </c>
    </row>
    <row r="122" spans="1:4">
      <c r="A122" s="31" t="s">
        <v>539</v>
      </c>
      <c r="B122" s="32" t="s">
        <v>276</v>
      </c>
      <c r="C122" s="33">
        <v>5000</v>
      </c>
      <c r="D122" s="42">
        <f t="shared" si="4"/>
        <v>5000</v>
      </c>
    </row>
    <row r="123" spans="1:4">
      <c r="A123" s="31" t="s">
        <v>540</v>
      </c>
      <c r="B123" s="32" t="s">
        <v>278</v>
      </c>
      <c r="C123" s="33">
        <v>2000</v>
      </c>
      <c r="D123" s="42">
        <f t="shared" si="4"/>
        <v>2000</v>
      </c>
    </row>
    <row r="124" spans="1:4">
      <c r="A124" s="31" t="s">
        <v>541</v>
      </c>
      <c r="B124" s="32" t="s">
        <v>280</v>
      </c>
      <c r="C124" s="33">
        <v>35000</v>
      </c>
      <c r="D124" s="42">
        <f t="shared" si="4"/>
        <v>35000</v>
      </c>
    </row>
    <row r="125" spans="1:4">
      <c r="A125" s="31" t="s">
        <v>542</v>
      </c>
      <c r="B125" s="32" t="s">
        <v>282</v>
      </c>
      <c r="C125" s="33">
        <v>2000</v>
      </c>
      <c r="D125" s="42">
        <f t="shared" si="4"/>
        <v>2000</v>
      </c>
    </row>
    <row r="126" spans="1:4">
      <c r="A126" s="31" t="s">
        <v>543</v>
      </c>
      <c r="B126" s="32" t="s">
        <v>284</v>
      </c>
      <c r="C126" s="33">
        <v>15000</v>
      </c>
      <c r="D126" s="42">
        <f t="shared" si="4"/>
        <v>15000</v>
      </c>
    </row>
    <row r="127" ht="22.5" customHeight="1" spans="1:4">
      <c r="A127" s="31" t="s">
        <v>544</v>
      </c>
      <c r="B127" s="32" t="s">
        <v>286</v>
      </c>
      <c r="C127" s="33">
        <v>20000</v>
      </c>
      <c r="D127" s="42">
        <f t="shared" si="4"/>
        <v>20000</v>
      </c>
    </row>
    <row r="128" spans="1:4">
      <c r="A128" s="31" t="s">
        <v>545</v>
      </c>
      <c r="B128" s="32" t="s">
        <v>288</v>
      </c>
      <c r="C128" s="33">
        <v>1000</v>
      </c>
      <c r="D128" s="42">
        <f t="shared" si="4"/>
        <v>1000</v>
      </c>
    </row>
    <row r="129" spans="1:4">
      <c r="A129" s="31" t="s">
        <v>546</v>
      </c>
      <c r="B129" s="32" t="s">
        <v>290</v>
      </c>
      <c r="C129" s="33">
        <v>2000</v>
      </c>
      <c r="D129" s="42">
        <f t="shared" si="4"/>
        <v>2000</v>
      </c>
    </row>
    <row r="130" ht="27" customHeight="1" spans="1:4">
      <c r="A130" s="31" t="s">
        <v>547</v>
      </c>
      <c r="B130" s="32" t="s">
        <v>292</v>
      </c>
      <c r="C130" s="33">
        <v>3000</v>
      </c>
      <c r="D130" s="42">
        <f t="shared" si="4"/>
        <v>3000</v>
      </c>
    </row>
    <row r="131" ht="29.25" customHeight="1" spans="1:4">
      <c r="A131" s="31" t="s">
        <v>548</v>
      </c>
      <c r="B131" s="32" t="s">
        <v>294</v>
      </c>
      <c r="C131" s="33">
        <v>3000</v>
      </c>
      <c r="D131" s="42">
        <f t="shared" si="4"/>
        <v>3000</v>
      </c>
    </row>
    <row r="132" spans="1:4">
      <c r="A132" s="31" t="s">
        <v>549</v>
      </c>
      <c r="B132" s="32" t="s">
        <v>296</v>
      </c>
      <c r="C132" s="33">
        <v>2000</v>
      </c>
      <c r="D132" s="42">
        <f t="shared" si="4"/>
        <v>2000</v>
      </c>
    </row>
    <row r="133" ht="25.5" spans="1:4">
      <c r="A133" s="31" t="s">
        <v>550</v>
      </c>
      <c r="B133" s="32" t="s">
        <v>298</v>
      </c>
      <c r="C133" s="33">
        <v>2500</v>
      </c>
      <c r="D133" s="42">
        <f t="shared" si="4"/>
        <v>2500</v>
      </c>
    </row>
    <row r="134" ht="24.75" customHeight="1" spans="1:4">
      <c r="A134" s="31" t="s">
        <v>551</v>
      </c>
      <c r="B134" s="32" t="s">
        <v>300</v>
      </c>
      <c r="C134" s="33">
        <v>50</v>
      </c>
      <c r="D134" s="42">
        <f t="shared" si="4"/>
        <v>50</v>
      </c>
    </row>
    <row r="135" spans="1:4">
      <c r="A135" s="31" t="s">
        <v>552</v>
      </c>
      <c r="B135" s="32" t="s">
        <v>302</v>
      </c>
      <c r="C135" s="33">
        <v>500</v>
      </c>
      <c r="D135" s="42">
        <f t="shared" si="4"/>
        <v>500</v>
      </c>
    </row>
    <row r="136" ht="24.75" customHeight="1" spans="1:4">
      <c r="A136" s="31" t="s">
        <v>553</v>
      </c>
      <c r="B136" s="32" t="s">
        <v>304</v>
      </c>
      <c r="C136" s="33">
        <v>2000</v>
      </c>
      <c r="D136" s="42">
        <f t="shared" si="4"/>
        <v>2000</v>
      </c>
    </row>
    <row r="137" s="1" customFormat="1" spans="1:4">
      <c r="A137" s="25" t="s">
        <v>305</v>
      </c>
      <c r="B137" s="26" t="s">
        <v>306</v>
      </c>
      <c r="C137" s="39"/>
      <c r="D137" s="27">
        <f>SUM(D138+D141+D143)</f>
        <v>96150</v>
      </c>
    </row>
    <row r="138" spans="1:4">
      <c r="A138" s="15" t="s">
        <v>311</v>
      </c>
      <c r="B138" s="16" t="s">
        <v>312</v>
      </c>
      <c r="C138" s="28"/>
      <c r="D138" s="41">
        <f>SUM(D139:D140)</f>
        <v>18500</v>
      </c>
    </row>
    <row r="139" spans="1:4">
      <c r="A139" s="31" t="s">
        <v>315</v>
      </c>
      <c r="B139" s="32" t="s">
        <v>554</v>
      </c>
      <c r="C139" s="33">
        <v>3500</v>
      </c>
      <c r="D139" s="42">
        <f t="shared" ref="D139:D149" si="5">C139</f>
        <v>3500</v>
      </c>
    </row>
    <row r="140" ht="24.75" customHeight="1" spans="1:4">
      <c r="A140" s="31" t="s">
        <v>555</v>
      </c>
      <c r="B140" s="32" t="s">
        <v>318</v>
      </c>
      <c r="C140" s="33">
        <v>15000</v>
      </c>
      <c r="D140" s="42">
        <f t="shared" si="5"/>
        <v>15000</v>
      </c>
    </row>
    <row r="141" spans="1:4">
      <c r="A141" s="15" t="s">
        <v>319</v>
      </c>
      <c r="B141" s="16" t="s">
        <v>320</v>
      </c>
      <c r="C141" s="28"/>
      <c r="D141" s="41">
        <f>SUM(D142)</f>
        <v>51000</v>
      </c>
    </row>
    <row r="142" spans="1:4">
      <c r="A142" s="31" t="s">
        <v>556</v>
      </c>
      <c r="B142" s="32" t="s">
        <v>322</v>
      </c>
      <c r="C142" s="33">
        <v>51000</v>
      </c>
      <c r="D142" s="42">
        <f t="shared" si="5"/>
        <v>51000</v>
      </c>
    </row>
    <row r="143" spans="1:4">
      <c r="A143" s="15" t="s">
        <v>323</v>
      </c>
      <c r="B143" s="16" t="s">
        <v>324</v>
      </c>
      <c r="C143" s="28"/>
      <c r="D143" s="41">
        <f>SUM(D144:D149)</f>
        <v>26650</v>
      </c>
    </row>
    <row r="144" spans="1:4">
      <c r="A144" s="31" t="s">
        <v>325</v>
      </c>
      <c r="B144" s="32" t="s">
        <v>326</v>
      </c>
      <c r="C144" s="33">
        <v>1000</v>
      </c>
      <c r="D144" s="42">
        <f t="shared" si="5"/>
        <v>1000</v>
      </c>
    </row>
    <row r="145" spans="1:4">
      <c r="A145" s="31" t="s">
        <v>557</v>
      </c>
      <c r="B145" s="32" t="s">
        <v>328</v>
      </c>
      <c r="C145" s="33">
        <v>10000</v>
      </c>
      <c r="D145" s="42">
        <f t="shared" si="5"/>
        <v>10000</v>
      </c>
    </row>
    <row r="146" ht="30" customHeight="1" spans="1:4">
      <c r="A146" s="31" t="s">
        <v>558</v>
      </c>
      <c r="B146" s="32" t="s">
        <v>330</v>
      </c>
      <c r="C146" s="33">
        <v>100</v>
      </c>
      <c r="D146" s="42">
        <f t="shared" si="5"/>
        <v>100</v>
      </c>
    </row>
    <row r="147" ht="36" customHeight="1" spans="1:4">
      <c r="A147" s="31" t="s">
        <v>559</v>
      </c>
      <c r="B147" s="32" t="s">
        <v>332</v>
      </c>
      <c r="C147" s="33">
        <v>50</v>
      </c>
      <c r="D147" s="42">
        <f t="shared" si="5"/>
        <v>50</v>
      </c>
    </row>
    <row r="148" ht="25.5" spans="1:4">
      <c r="A148" s="31" t="s">
        <v>560</v>
      </c>
      <c r="B148" s="32" t="s">
        <v>334</v>
      </c>
      <c r="C148" s="33">
        <v>15000</v>
      </c>
      <c r="D148" s="42">
        <f t="shared" si="5"/>
        <v>15000</v>
      </c>
    </row>
    <row r="149" spans="1:4">
      <c r="A149" s="31" t="s">
        <v>561</v>
      </c>
      <c r="B149" s="32" t="s">
        <v>336</v>
      </c>
      <c r="C149" s="33">
        <v>500</v>
      </c>
      <c r="D149" s="42">
        <f t="shared" si="5"/>
        <v>500</v>
      </c>
    </row>
    <row r="150" s="1" customFormat="1" ht="24" customHeight="1" spans="1:4">
      <c r="A150" s="25" t="s">
        <v>562</v>
      </c>
      <c r="B150" s="26" t="s">
        <v>338</v>
      </c>
      <c r="C150" s="39"/>
      <c r="D150" s="27">
        <f>SUM(D152)</f>
        <v>2451892</v>
      </c>
    </row>
    <row r="151" ht="25.5" spans="1:4">
      <c r="A151" s="15" t="s">
        <v>339</v>
      </c>
      <c r="B151" s="16" t="s">
        <v>340</v>
      </c>
      <c r="C151" s="28"/>
      <c r="D151" s="41">
        <f>SUM(D152)</f>
        <v>2451892</v>
      </c>
    </row>
    <row r="152" spans="1:4">
      <c r="A152" s="31" t="s">
        <v>563</v>
      </c>
      <c r="B152" s="32" t="s">
        <v>342</v>
      </c>
      <c r="C152" s="33">
        <v>2451892</v>
      </c>
      <c r="D152" s="42">
        <f t="shared" ref="D152" si="6">C152</f>
        <v>2451892</v>
      </c>
    </row>
    <row r="153" s="1" customFormat="1" spans="1:4">
      <c r="A153" s="25" t="s">
        <v>564</v>
      </c>
      <c r="B153" s="26" t="s">
        <v>344</v>
      </c>
      <c r="C153" s="39"/>
      <c r="D153" s="89">
        <f>SUM(D154+D156+D158)</f>
        <v>46000</v>
      </c>
    </row>
    <row r="154" s="1" customFormat="1" spans="1:4">
      <c r="A154" s="25" t="s">
        <v>565</v>
      </c>
      <c r="B154" s="26"/>
      <c r="C154" s="39">
        <v>0</v>
      </c>
      <c r="D154" s="89">
        <f>D155</f>
        <v>25000</v>
      </c>
    </row>
    <row r="155" s="1" customFormat="1" spans="1:4">
      <c r="A155" s="91" t="s">
        <v>347</v>
      </c>
      <c r="B155" s="57" t="s">
        <v>348</v>
      </c>
      <c r="C155" s="44">
        <v>25000</v>
      </c>
      <c r="D155" s="42">
        <f t="shared" ref="D155" si="7">C155</f>
        <v>25000</v>
      </c>
    </row>
    <row r="156" ht="28.5" customHeight="1" spans="1:4">
      <c r="A156" s="15" t="s">
        <v>349</v>
      </c>
      <c r="B156" s="16" t="s">
        <v>350</v>
      </c>
      <c r="C156" s="28"/>
      <c r="D156" s="92">
        <f>SUM(D157)</f>
        <v>1000</v>
      </c>
    </row>
    <row r="157" spans="1:4">
      <c r="A157" s="31" t="s">
        <v>566</v>
      </c>
      <c r="B157" s="32" t="s">
        <v>352</v>
      </c>
      <c r="C157" s="44">
        <v>1000</v>
      </c>
      <c r="D157" s="42">
        <f t="shared" ref="D157" si="8">C157</f>
        <v>1000</v>
      </c>
    </row>
    <row r="158" spans="1:4">
      <c r="A158" s="15" t="s">
        <v>353</v>
      </c>
      <c r="B158" s="16" t="s">
        <v>354</v>
      </c>
      <c r="C158" s="28"/>
      <c r="D158" s="41">
        <f t="shared" ref="D158" si="9">SUM(D159)</f>
        <v>20000</v>
      </c>
    </row>
    <row r="159" spans="1:4">
      <c r="A159" s="31" t="s">
        <v>567</v>
      </c>
      <c r="B159" s="32" t="s">
        <v>358</v>
      </c>
      <c r="C159" s="33">
        <v>20000</v>
      </c>
      <c r="D159" s="42">
        <f t="shared" ref="D159" si="10">C159</f>
        <v>20000</v>
      </c>
    </row>
    <row r="160" spans="1:4">
      <c r="A160" s="31"/>
      <c r="B160" s="32"/>
      <c r="C160" s="44"/>
      <c r="D160" s="93"/>
    </row>
    <row r="161" s="1" customFormat="1" spans="1:4">
      <c r="A161" s="94" t="s">
        <v>359</v>
      </c>
      <c r="B161" s="95" t="s">
        <v>360</v>
      </c>
      <c r="C161" s="39"/>
      <c r="D161" s="24">
        <f>SUM(D162+D165)</f>
        <v>13807476.92</v>
      </c>
    </row>
    <row r="162" s="1" customFormat="1" spans="1:4">
      <c r="A162" s="96" t="s">
        <v>568</v>
      </c>
      <c r="B162" s="97" t="s">
        <v>362</v>
      </c>
      <c r="C162" s="39"/>
      <c r="D162" s="89">
        <f>D163</f>
        <v>1000</v>
      </c>
    </row>
    <row r="163" s="1" customFormat="1" spans="1:4">
      <c r="A163" s="96" t="s">
        <v>569</v>
      </c>
      <c r="B163" s="97" t="s">
        <v>364</v>
      </c>
      <c r="C163" s="39"/>
      <c r="D163" s="89">
        <f>D164</f>
        <v>1000</v>
      </c>
    </row>
    <row r="164" s="1" customFormat="1" spans="1:4">
      <c r="A164" s="91" t="s">
        <v>365</v>
      </c>
      <c r="B164" s="57" t="s">
        <v>366</v>
      </c>
      <c r="C164" s="33">
        <v>1000</v>
      </c>
      <c r="D164" s="42">
        <f>C164</f>
        <v>1000</v>
      </c>
    </row>
    <row r="165" ht="24" customHeight="1" spans="1:4">
      <c r="A165" s="15" t="s">
        <v>570</v>
      </c>
      <c r="B165" s="16" t="s">
        <v>571</v>
      </c>
      <c r="C165" s="28"/>
      <c r="D165" s="41">
        <f>SUM(D167+D169)</f>
        <v>13806476.92</v>
      </c>
    </row>
    <row r="166" ht="24.75" customHeight="1" spans="1:4">
      <c r="A166" s="15" t="s">
        <v>572</v>
      </c>
      <c r="B166" s="16" t="s">
        <v>373</v>
      </c>
      <c r="C166" s="44"/>
      <c r="D166" s="93">
        <v>0</v>
      </c>
    </row>
    <row r="167" spans="1:4">
      <c r="A167" s="98" t="s">
        <v>573</v>
      </c>
      <c r="B167" s="99" t="s">
        <v>574</v>
      </c>
      <c r="C167" s="28"/>
      <c r="D167" s="41">
        <f>SUM(D168:D168)</f>
        <v>0</v>
      </c>
    </row>
    <row r="168" spans="1:4">
      <c r="A168" s="31" t="s">
        <v>575</v>
      </c>
      <c r="B168" s="57"/>
      <c r="C168" s="33"/>
      <c r="D168" s="93"/>
    </row>
    <row r="169" s="2" customFormat="1" spans="1:4">
      <c r="A169" s="86" t="s">
        <v>573</v>
      </c>
      <c r="B169" s="100" t="s">
        <v>383</v>
      </c>
      <c r="C169" s="101"/>
      <c r="D169" s="102">
        <f>SUM(D170:D174)</f>
        <v>13806476.92</v>
      </c>
    </row>
    <row r="170" ht="30" customHeight="1" spans="1:10">
      <c r="A170" s="31" t="s">
        <v>575</v>
      </c>
      <c r="B170" s="32" t="s">
        <v>385</v>
      </c>
      <c r="C170" s="33">
        <v>6259684</v>
      </c>
      <c r="D170" s="93">
        <f>C170+600587.72</f>
        <v>6860271.72</v>
      </c>
      <c r="J170" s="6"/>
    </row>
    <row r="171" s="3" customFormat="1" ht="21" customHeight="1" spans="1:10">
      <c r="A171" s="91" t="s">
        <v>388</v>
      </c>
      <c r="B171" s="57" t="s">
        <v>389</v>
      </c>
      <c r="C171" s="103">
        <v>900000</v>
      </c>
      <c r="D171" s="93">
        <f>C171+72277.2</f>
        <v>972277.2</v>
      </c>
      <c r="E171"/>
      <c r="F171"/>
      <c r="G171"/>
      <c r="H171"/>
      <c r="I171"/>
      <c r="J171" s="6"/>
    </row>
    <row r="172" s="3" customFormat="1" ht="33" customHeight="1" spans="1:10">
      <c r="A172" s="91" t="s">
        <v>400</v>
      </c>
      <c r="B172" s="57" t="s">
        <v>401</v>
      </c>
      <c r="C172" s="33">
        <v>5767748</v>
      </c>
      <c r="D172" s="93">
        <f>SUM(C172)</f>
        <v>5767748</v>
      </c>
      <c r="E172" s="6"/>
      <c r="F172"/>
      <c r="G172"/>
      <c r="H172"/>
      <c r="I172"/>
      <c r="J172"/>
    </row>
    <row r="173" s="3" customFormat="1" ht="25.5" spans="1:10">
      <c r="A173" s="91" t="s">
        <v>402</v>
      </c>
      <c r="B173" s="57" t="s">
        <v>403</v>
      </c>
      <c r="C173" s="103">
        <v>170000</v>
      </c>
      <c r="D173" s="93">
        <f>C173</f>
        <v>170000</v>
      </c>
      <c r="E173"/>
      <c r="F173"/>
      <c r="G173"/>
      <c r="H173"/>
      <c r="I173"/>
      <c r="J173"/>
    </row>
    <row r="174" spans="1:4">
      <c r="A174" s="91" t="s">
        <v>408</v>
      </c>
      <c r="B174" s="57" t="s">
        <v>576</v>
      </c>
      <c r="C174" s="103">
        <v>36180</v>
      </c>
      <c r="D174" s="93">
        <f>C174</f>
        <v>36180</v>
      </c>
    </row>
    <row r="175" s="1" customFormat="1" spans="1:10">
      <c r="A175" s="21" t="s">
        <v>410</v>
      </c>
      <c r="B175" s="22" t="s">
        <v>411</v>
      </c>
      <c r="C175" s="39"/>
      <c r="D175" s="24">
        <f>SUM(D176+D183)</f>
        <v>0</v>
      </c>
      <c r="E175"/>
      <c r="F175"/>
      <c r="G175"/>
      <c r="H175"/>
      <c r="I175"/>
      <c r="J175"/>
    </row>
    <row r="176" spans="1:4">
      <c r="A176" s="15" t="s">
        <v>412</v>
      </c>
      <c r="B176" s="16" t="s">
        <v>413</v>
      </c>
      <c r="C176" s="39"/>
      <c r="D176" s="89">
        <f t="shared" ref="D176" si="11">SUM(D177)</f>
        <v>0</v>
      </c>
    </row>
    <row r="177" spans="1:4">
      <c r="A177" s="15" t="s">
        <v>414</v>
      </c>
      <c r="B177" s="16" t="s">
        <v>415</v>
      </c>
      <c r="C177" s="28"/>
      <c r="D177" s="41">
        <f>SUM(D178:D179)</f>
        <v>0</v>
      </c>
    </row>
    <row r="178" s="3" customFormat="1" spans="1:10">
      <c r="A178" s="91" t="s">
        <v>416</v>
      </c>
      <c r="B178" s="57"/>
      <c r="C178" s="44"/>
      <c r="D178" s="93"/>
      <c r="E178"/>
      <c r="F178"/>
      <c r="G178"/>
      <c r="H178"/>
      <c r="I178"/>
      <c r="J178"/>
    </row>
    <row r="179" s="3" customFormat="1" spans="1:10">
      <c r="A179" s="91" t="s">
        <v>419</v>
      </c>
      <c r="B179" s="57"/>
      <c r="C179" s="44"/>
      <c r="D179" s="93"/>
      <c r="E179"/>
      <c r="F179"/>
      <c r="G179"/>
      <c r="H179"/>
      <c r="I179"/>
      <c r="J179"/>
    </row>
    <row r="180" spans="1:4">
      <c r="A180" s="104">
        <v>37</v>
      </c>
      <c r="B180" s="32" t="s">
        <v>426</v>
      </c>
      <c r="C180" s="28"/>
      <c r="D180" s="92"/>
    </row>
    <row r="181" spans="1:4">
      <c r="A181" s="105" t="s">
        <v>577</v>
      </c>
      <c r="B181" s="43" t="s">
        <v>428</v>
      </c>
      <c r="C181" s="28"/>
      <c r="D181" s="92"/>
    </row>
    <row r="182" ht="21.75" customHeight="1" spans="1:4">
      <c r="A182" s="91" t="s">
        <v>429</v>
      </c>
      <c r="B182" s="57" t="s">
        <v>430</v>
      </c>
      <c r="C182" s="44"/>
      <c r="D182" s="93"/>
    </row>
    <row r="183" s="1" customFormat="1" spans="1:10">
      <c r="A183" s="25" t="s">
        <v>578</v>
      </c>
      <c r="B183" s="26" t="s">
        <v>432</v>
      </c>
      <c r="C183" s="39"/>
      <c r="D183" s="89">
        <f t="shared" ref="D183" si="12">SUM(D184)</f>
        <v>0</v>
      </c>
      <c r="E183"/>
      <c r="F183"/>
      <c r="G183"/>
      <c r="H183"/>
      <c r="I183"/>
      <c r="J183"/>
    </row>
    <row r="184" spans="1:4">
      <c r="A184" s="106" t="s">
        <v>579</v>
      </c>
      <c r="B184" s="107" t="s">
        <v>434</v>
      </c>
      <c r="C184" s="28"/>
      <c r="D184" s="41">
        <f t="shared" ref="D184" si="13">SUM(D185:D187)</f>
        <v>0</v>
      </c>
    </row>
    <row r="185" ht="15.75" customHeight="1" spans="1:4">
      <c r="A185" s="31" t="s">
        <v>580</v>
      </c>
      <c r="B185" s="32" t="s">
        <v>436</v>
      </c>
      <c r="C185" s="44"/>
      <c r="D185" s="93"/>
    </row>
    <row r="186" ht="26.25" customHeight="1" spans="1:4">
      <c r="A186" s="31" t="s">
        <v>581</v>
      </c>
      <c r="B186" s="32" t="s">
        <v>438</v>
      </c>
      <c r="C186" s="44"/>
      <c r="D186" s="93"/>
    </row>
    <row r="187" ht="22.5" customHeight="1" spans="1:4">
      <c r="A187" s="31" t="s">
        <v>582</v>
      </c>
      <c r="B187" s="32" t="s">
        <v>440</v>
      </c>
      <c r="C187" s="44"/>
      <c r="D187" s="93"/>
    </row>
    <row r="188" spans="1:4">
      <c r="A188" s="108" t="s">
        <v>441</v>
      </c>
      <c r="B188" s="109"/>
      <c r="C188" s="110"/>
      <c r="D188" s="111">
        <f>SUM(D8+D161+D175)</f>
        <v>19819024.92</v>
      </c>
    </row>
    <row r="189" spans="1:1">
      <c r="A189" s="112"/>
    </row>
    <row r="190" spans="1:4">
      <c r="A190" s="112"/>
      <c r="B190" s="113" t="s">
        <v>583</v>
      </c>
      <c r="C190" t="s">
        <v>584</v>
      </c>
      <c r="D190" s="114">
        <f>'historial INGRESOS 2026'!K226</f>
        <v>23670046.01</v>
      </c>
    </row>
    <row r="191" spans="1:4">
      <c r="A191" s="112"/>
      <c r="B191" s="113" t="s">
        <v>585</v>
      </c>
      <c r="C191" t="s">
        <v>584</v>
      </c>
      <c r="D191" s="114">
        <f>D188</f>
        <v>19819024.92</v>
      </c>
    </row>
    <row r="192" spans="2:4">
      <c r="B192" s="113" t="s">
        <v>586</v>
      </c>
      <c r="C192" s="6" t="s">
        <v>584</v>
      </c>
      <c r="D192" s="114">
        <f>D191-D190</f>
        <v>-3851021.09</v>
      </c>
    </row>
    <row r="193" spans="2:4">
      <c r="B193" s="113"/>
      <c r="C193" s="6"/>
      <c r="D193" s="115"/>
    </row>
    <row r="194" spans="2:4">
      <c r="B194" s="113"/>
      <c r="C194" s="6"/>
      <c r="D194" s="115"/>
    </row>
    <row r="195" spans="2:4">
      <c r="B195" s="113"/>
      <c r="C195" s="6"/>
      <c r="D195" s="115"/>
    </row>
    <row r="197" spans="1:4">
      <c r="A197" s="116" t="s">
        <v>442</v>
      </c>
      <c r="B197" s="116"/>
      <c r="C197" s="116"/>
      <c r="D197" s="116"/>
    </row>
    <row r="198" spans="1:4">
      <c r="A198" s="117" t="s">
        <v>443</v>
      </c>
      <c r="B198" s="117"/>
      <c r="C198" s="117"/>
      <c r="D198" s="117"/>
    </row>
    <row r="200" spans="6:6">
      <c r="F200" s="2" t="s">
        <v>587</v>
      </c>
    </row>
    <row r="201" spans="6:8">
      <c r="F201" s="65" t="s">
        <v>17</v>
      </c>
      <c r="G201" s="65" t="s">
        <v>18</v>
      </c>
      <c r="H201" s="66">
        <f>'INGRESOS 2026 resumen'!D9</f>
        <v>2248879</v>
      </c>
    </row>
    <row r="202" spans="6:8">
      <c r="F202" s="65" t="s">
        <v>43</v>
      </c>
      <c r="G202" s="65" t="s">
        <v>44</v>
      </c>
      <c r="H202" s="66">
        <f>'INGRESOS 2026 resumen'!D22</f>
        <v>1145200</v>
      </c>
    </row>
    <row r="203" spans="6:8">
      <c r="F203" s="65" t="s">
        <v>255</v>
      </c>
      <c r="G203" s="65" t="s">
        <v>256</v>
      </c>
      <c r="H203" s="66">
        <f>'INGRESOS 2026 resumen'!D130</f>
        <v>325050</v>
      </c>
    </row>
    <row r="204" spans="6:8">
      <c r="F204" s="65" t="s">
        <v>305</v>
      </c>
      <c r="G204" s="65" t="s">
        <v>306</v>
      </c>
      <c r="H204" s="66">
        <f>'INGRESOS 2026 resumen'!D155</f>
        <v>260150</v>
      </c>
    </row>
    <row r="205" spans="6:8">
      <c r="F205" s="65" t="s">
        <v>562</v>
      </c>
      <c r="G205" s="65" t="s">
        <v>338</v>
      </c>
      <c r="H205" s="66">
        <f>'INGRESOS 2026 resumen'!D171</f>
        <v>3509481.279</v>
      </c>
    </row>
    <row r="206" spans="6:8">
      <c r="F206" s="65" t="s">
        <v>564</v>
      </c>
      <c r="G206" s="65" t="s">
        <v>344</v>
      </c>
      <c r="H206" s="66">
        <f>'INGRESOS 2026 resumen'!D174</f>
        <v>42000</v>
      </c>
    </row>
    <row r="207" spans="6:8">
      <c r="F207" s="118"/>
      <c r="G207" s="65" t="s">
        <v>453</v>
      </c>
      <c r="H207" s="70">
        <f>SUM(H201:H206)</f>
        <v>7530760.279</v>
      </c>
    </row>
    <row r="208" spans="6:8">
      <c r="F208" s="63" t="s">
        <v>360</v>
      </c>
      <c r="G208" s="65"/>
      <c r="H208" s="66"/>
    </row>
    <row r="209" spans="6:8">
      <c r="F209" s="65" t="s">
        <v>568</v>
      </c>
      <c r="G209" s="65" t="s">
        <v>362</v>
      </c>
      <c r="H209" s="66">
        <f>'INGRESOS 2026 resumen'!D184</f>
        <v>1000</v>
      </c>
    </row>
    <row r="210" spans="6:8">
      <c r="F210" s="65" t="s">
        <v>570</v>
      </c>
      <c r="G210" s="65" t="s">
        <v>571</v>
      </c>
      <c r="H210" s="66">
        <f>'INGRESOS 2026 resumen'!D189</f>
        <v>17685041.621</v>
      </c>
    </row>
    <row r="211" spans="6:8">
      <c r="F211" s="118"/>
      <c r="G211" s="65" t="s">
        <v>453</v>
      </c>
      <c r="H211" s="70">
        <f>H209+H210</f>
        <v>17686041.621</v>
      </c>
    </row>
    <row r="212" spans="6:8">
      <c r="F212" s="63" t="s">
        <v>411</v>
      </c>
      <c r="G212" s="65"/>
      <c r="H212" s="66"/>
    </row>
    <row r="213" spans="6:8">
      <c r="F213" s="119">
        <v>37</v>
      </c>
      <c r="G213" s="65" t="s">
        <v>426</v>
      </c>
      <c r="H213" s="66">
        <v>0</v>
      </c>
    </row>
    <row r="214" spans="6:8">
      <c r="F214" s="65" t="s">
        <v>578</v>
      </c>
      <c r="G214" s="65" t="s">
        <v>432</v>
      </c>
      <c r="H214" s="66">
        <v>0</v>
      </c>
    </row>
    <row r="215" spans="6:8">
      <c r="F215" s="118"/>
      <c r="G215" s="120"/>
      <c r="H215" s="66">
        <f>H213+H214</f>
        <v>0</v>
      </c>
    </row>
    <row r="216" spans="6:8">
      <c r="F216" s="65"/>
      <c r="G216" s="65" t="s">
        <v>588</v>
      </c>
      <c r="H216" s="70">
        <f>H207+H211</f>
        <v>25216801.9</v>
      </c>
    </row>
    <row r="220" spans="3:7">
      <c r="C220" s="63" t="s">
        <v>589</v>
      </c>
      <c r="D220" s="121" t="s">
        <v>590</v>
      </c>
      <c r="E220" s="121"/>
      <c r="F220" s="121"/>
      <c r="G220" s="122" t="s">
        <v>591</v>
      </c>
    </row>
    <row r="221" spans="3:7">
      <c r="C221" s="123" t="str">
        <f>'INGRESOS 2026 resumen'!A196</f>
        <v>2.8.01.08.01</v>
      </c>
      <c r="D221" s="124" t="s">
        <v>385</v>
      </c>
      <c r="E221" s="124"/>
      <c r="F221" s="124"/>
      <c r="G221" s="125">
        <f>'INGRESOS 2026 resumen'!D196</f>
        <v>8353844.46</v>
      </c>
    </row>
    <row r="222" ht="38.25" customHeight="1" spans="3:7">
      <c r="C222" s="123" t="str">
        <f>'INGRESOS 2026 resumen'!A198</f>
        <v>2.8.01.08,03</v>
      </c>
      <c r="D222" s="126" t="s">
        <v>389</v>
      </c>
      <c r="E222" s="127"/>
      <c r="F222" s="128"/>
      <c r="G222" s="125">
        <f>'INGRESOS 2026 resumen'!D198</f>
        <v>936407.51</v>
      </c>
    </row>
    <row r="223" ht="38.25" customHeight="1" spans="3:7">
      <c r="C223" s="123" t="str">
        <f>'INGRESOS 2026 resumen'!A173</f>
        <v>1.8.06,01.01.</v>
      </c>
      <c r="D223" s="129" t="s">
        <v>592</v>
      </c>
      <c r="E223" s="129"/>
      <c r="F223" s="129"/>
      <c r="G223" s="125">
        <f>'INGRESOS 2026 resumen'!D173</f>
        <v>3509481.279</v>
      </c>
    </row>
    <row r="224" ht="25.5" customHeight="1" spans="3:7">
      <c r="C224" s="123" t="str">
        <f>'INGRESOS 2026 resumen'!A204</f>
        <v>2.8.06.01.01</v>
      </c>
      <c r="D224" s="129" t="s">
        <v>401</v>
      </c>
      <c r="E224" s="129"/>
      <c r="F224" s="129"/>
      <c r="G224" s="125">
        <f>'INGRESOS 2026 resumen'!D204</f>
        <v>8188789.651</v>
      </c>
    </row>
    <row r="225" ht="51" customHeight="1" spans="3:7">
      <c r="C225" s="123" t="str">
        <f>'INGRESOS 2026 resumen'!A205</f>
        <v>2.8.06.01.03</v>
      </c>
      <c r="D225" s="130" t="s">
        <v>403</v>
      </c>
      <c r="E225" s="130"/>
      <c r="F225" s="130"/>
      <c r="G225" s="125">
        <f>'INGRESOS 2026 resumen'!D205</f>
        <v>170000</v>
      </c>
    </row>
    <row r="226" ht="38.25" customHeight="1" spans="3:7">
      <c r="C226" s="123" t="str">
        <f>'INGRESOS 2026 resumen'!A206</f>
        <v>2.8.06.54</v>
      </c>
      <c r="D226" s="130" t="s">
        <v>405</v>
      </c>
      <c r="E226" s="130"/>
      <c r="F226" s="130"/>
      <c r="G226" s="125">
        <f>'INGRESOS 2026 resumen'!D206</f>
        <v>36000</v>
      </c>
    </row>
    <row r="227" spans="6:7">
      <c r="F227" t="s">
        <v>450</v>
      </c>
      <c r="G227" s="125">
        <f>SUM(G221:G226)</f>
        <v>21194522.9</v>
      </c>
    </row>
    <row r="228" spans="7:7">
      <c r="G228" s="84"/>
    </row>
    <row r="229" spans="7:7">
      <c r="G229" s="84"/>
    </row>
    <row r="230" spans="7:7">
      <c r="G230" s="84"/>
    </row>
    <row r="231" spans="7:7">
      <c r="G231" s="84">
        <v>972277.2</v>
      </c>
    </row>
    <row r="232" spans="7:7">
      <c r="G232" s="84"/>
    </row>
  </sheetData>
  <mergeCells count="20">
    <mergeCell ref="A1:B1"/>
    <mergeCell ref="A2:D2"/>
    <mergeCell ref="A3:D3"/>
    <mergeCell ref="G49:I49"/>
    <mergeCell ref="G58:I58"/>
    <mergeCell ref="A188:B188"/>
    <mergeCell ref="A197:D197"/>
    <mergeCell ref="A198:D198"/>
    <mergeCell ref="D220:F220"/>
    <mergeCell ref="D221:F221"/>
    <mergeCell ref="D222:F222"/>
    <mergeCell ref="D223:F223"/>
    <mergeCell ref="D224:F224"/>
    <mergeCell ref="D225:F225"/>
    <mergeCell ref="D226:F226"/>
    <mergeCell ref="A5:A6"/>
    <mergeCell ref="B5:B6"/>
    <mergeCell ref="C5:C6"/>
    <mergeCell ref="D5:D6"/>
    <mergeCell ref="F41:I47"/>
  </mergeCells>
  <pageMargins left="0.7" right="0.7" top="0.75" bottom="0.75" header="0.3" footer="0.3"/>
  <pageSetup paperSize="9" orientation="portrait"/>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4:K27"/>
  <sheetViews>
    <sheetView topLeftCell="A7" workbookViewId="0">
      <selection activeCell="I13" sqref="I13"/>
    </sheetView>
  </sheetViews>
  <sheetFormatPr defaultColWidth="11" defaultRowHeight="15"/>
  <cols>
    <col min="2" max="3" width="17" customWidth="1"/>
    <col min="4" max="4" width="23.8571428571429" customWidth="1"/>
    <col min="5" max="5" width="32.5714285714286" customWidth="1"/>
    <col min="6" max="6" width="14.5714285714286" customWidth="1"/>
    <col min="7" max="7" width="15" customWidth="1"/>
    <col min="8" max="8" width="12.7142857142857" customWidth="1"/>
    <col min="9" max="9" width="16.7142857142857" customWidth="1"/>
  </cols>
  <sheetData>
    <row r="4" ht="18.75" spans="2:9">
      <c r="B4" s="216" t="s">
        <v>593</v>
      </c>
      <c r="C4" s="216"/>
      <c r="D4" s="216"/>
      <c r="E4" s="216"/>
      <c r="F4" s="216"/>
      <c r="G4" s="216"/>
      <c r="H4" s="216"/>
      <c r="I4" s="216"/>
    </row>
    <row r="5" ht="63.75" customHeight="1" spans="2:9">
      <c r="B5" s="217" t="s">
        <v>594</v>
      </c>
      <c r="C5" s="217" t="s">
        <v>595</v>
      </c>
      <c r="D5" s="218" t="s">
        <v>596</v>
      </c>
      <c r="E5" s="217" t="s">
        <v>597</v>
      </c>
      <c r="F5" s="219" t="s">
        <v>598</v>
      </c>
      <c r="G5" s="220" t="s">
        <v>599</v>
      </c>
      <c r="H5" s="220" t="s">
        <v>600</v>
      </c>
      <c r="I5" s="220" t="s">
        <v>601</v>
      </c>
    </row>
    <row r="6" ht="93" customHeight="1" spans="2:9">
      <c r="B6" s="221" t="s">
        <v>602</v>
      </c>
      <c r="C6" s="222" t="s">
        <v>603</v>
      </c>
      <c r="D6" s="223" t="s">
        <v>497</v>
      </c>
      <c r="E6" s="222" t="s">
        <v>604</v>
      </c>
      <c r="F6" s="224">
        <v>943265.59</v>
      </c>
      <c r="G6" s="225">
        <v>943265.59</v>
      </c>
      <c r="H6" s="225">
        <f>115610.95+119.1</f>
        <v>115730.05</v>
      </c>
      <c r="I6" s="224">
        <f>G6+H6</f>
        <v>1058995.64</v>
      </c>
    </row>
    <row r="7" ht="126.75" customHeight="1" spans="2:10">
      <c r="B7" s="226"/>
      <c r="C7" s="222"/>
      <c r="D7" s="227" t="s">
        <v>605</v>
      </c>
      <c r="E7" s="222" t="s">
        <v>606</v>
      </c>
      <c r="F7" s="224">
        <v>139200</v>
      </c>
      <c r="G7" s="225">
        <f>F7</f>
        <v>139200</v>
      </c>
      <c r="H7" s="225">
        <v>71233.9</v>
      </c>
      <c r="I7" s="224">
        <f>G7+H7</f>
        <v>210433.9</v>
      </c>
      <c r="J7" s="84"/>
    </row>
    <row r="8" ht="59.25" customHeight="1" spans="2:9">
      <c r="B8" s="228">
        <v>1419429.54</v>
      </c>
      <c r="C8" s="222"/>
      <c r="D8" s="229" t="s">
        <v>501</v>
      </c>
      <c r="E8" s="222" t="s">
        <v>607</v>
      </c>
      <c r="F8" s="224">
        <v>150000</v>
      </c>
      <c r="G8" s="225">
        <v>150000</v>
      </c>
      <c r="H8" s="225">
        <v>0</v>
      </c>
      <c r="I8" s="224">
        <f t="shared" ref="I8" si="0">G8+H8</f>
        <v>150000</v>
      </c>
    </row>
    <row r="9" ht="24.75" customHeight="1" spans="2:11">
      <c r="B9" s="230"/>
      <c r="C9" s="230"/>
      <c r="D9" s="221" t="s">
        <v>453</v>
      </c>
      <c r="E9" s="221"/>
      <c r="F9" s="231">
        <v>1232465.59</v>
      </c>
      <c r="G9" s="224">
        <f>G6+G7+G8</f>
        <v>1232465.59</v>
      </c>
      <c r="H9" s="221"/>
      <c r="I9" s="240">
        <f>I6+I7+I8</f>
        <v>1419429.54</v>
      </c>
      <c r="K9" s="84">
        <f>B8-I9</f>
        <v>0</v>
      </c>
    </row>
    <row r="12" ht="18.75" spans="2:7">
      <c r="B12" s="216" t="s">
        <v>508</v>
      </c>
      <c r="C12" s="216"/>
      <c r="D12" s="216"/>
      <c r="E12" s="216"/>
      <c r="F12" s="216"/>
      <c r="G12" s="216"/>
    </row>
    <row r="13" ht="45" spans="2:7">
      <c r="B13" s="217" t="s">
        <v>608</v>
      </c>
      <c r="C13" s="217" t="s">
        <v>595</v>
      </c>
      <c r="D13" s="218" t="s">
        <v>596</v>
      </c>
      <c r="E13" s="218" t="s">
        <v>609</v>
      </c>
      <c r="F13" s="217" t="s">
        <v>598</v>
      </c>
      <c r="G13" s="217" t="s">
        <v>610</v>
      </c>
    </row>
    <row r="14" spans="2:7">
      <c r="B14" s="232" t="s">
        <v>611</v>
      </c>
      <c r="C14" s="222" t="s">
        <v>612</v>
      </c>
      <c r="D14" s="218"/>
      <c r="E14" s="221" t="s">
        <v>613</v>
      </c>
      <c r="F14" s="224">
        <v>343013.58</v>
      </c>
      <c r="G14" s="224">
        <v>417692.223</v>
      </c>
    </row>
    <row r="15" customHeight="1" spans="2:7">
      <c r="B15" s="233"/>
      <c r="C15" s="222"/>
      <c r="D15" s="221"/>
      <c r="E15" s="221"/>
      <c r="F15" s="224"/>
      <c r="G15" s="224"/>
    </row>
    <row r="16" spans="2:7">
      <c r="B16" s="234">
        <v>417692.22</v>
      </c>
      <c r="C16" s="222"/>
      <c r="D16" s="65"/>
      <c r="E16" s="221"/>
      <c r="F16" s="224"/>
      <c r="G16" s="224"/>
    </row>
    <row r="17" spans="3:3">
      <c r="C17" s="235"/>
    </row>
    <row r="18" spans="3:3">
      <c r="C18" s="235"/>
    </row>
    <row r="21" ht="45" spans="2:9">
      <c r="B21" s="217" t="s">
        <v>608</v>
      </c>
      <c r="C21" s="217" t="s">
        <v>595</v>
      </c>
      <c r="D21" s="218" t="s">
        <v>614</v>
      </c>
      <c r="E21" s="218" t="s">
        <v>609</v>
      </c>
      <c r="F21" s="236" t="s">
        <v>615</v>
      </c>
      <c r="G21" s="237"/>
      <c r="H21" s="217" t="s">
        <v>616</v>
      </c>
      <c r="I21" s="217" t="s">
        <v>617</v>
      </c>
    </row>
    <row r="22" ht="120" customHeight="1" spans="2:9">
      <c r="B22" s="222" t="s">
        <v>602</v>
      </c>
      <c r="C22" s="222" t="s">
        <v>612</v>
      </c>
      <c r="D22" s="222" t="s">
        <v>605</v>
      </c>
      <c r="E22" s="222" t="s">
        <v>618</v>
      </c>
      <c r="F22" s="238" t="s">
        <v>619</v>
      </c>
      <c r="G22" s="239"/>
      <c r="H22" s="225">
        <v>150421.23</v>
      </c>
      <c r="I22" s="241">
        <v>71</v>
      </c>
    </row>
    <row r="23" ht="45.75" customHeight="1" spans="2:9">
      <c r="B23" s="222"/>
      <c r="C23" s="222"/>
      <c r="D23" s="222"/>
      <c r="E23" s="222"/>
      <c r="F23" s="238" t="s">
        <v>620</v>
      </c>
      <c r="G23" s="239"/>
      <c r="H23" s="225">
        <f>60012.67-25000-10000</f>
        <v>25012.67</v>
      </c>
      <c r="I23" s="241" t="s">
        <v>621</v>
      </c>
    </row>
    <row r="24" ht="45.75" customHeight="1" spans="2:9">
      <c r="B24" s="222"/>
      <c r="C24" s="222"/>
      <c r="D24" s="222"/>
      <c r="E24" s="222"/>
      <c r="F24" s="238" t="s">
        <v>622</v>
      </c>
      <c r="G24" s="239"/>
      <c r="H24" s="225">
        <v>25000</v>
      </c>
      <c r="I24" s="241">
        <v>73</v>
      </c>
    </row>
    <row r="25" ht="73.5" customHeight="1" spans="2:9">
      <c r="B25" s="222"/>
      <c r="C25" s="222"/>
      <c r="D25" s="222"/>
      <c r="E25" s="222"/>
      <c r="F25" s="238" t="s">
        <v>623</v>
      </c>
      <c r="G25" s="239"/>
      <c r="H25" s="225">
        <v>10000</v>
      </c>
      <c r="I25" s="241">
        <v>73</v>
      </c>
    </row>
    <row r="26" spans="7:8">
      <c r="G26" t="s">
        <v>450</v>
      </c>
      <c r="H26" s="70">
        <f>SUM(H22:H25)</f>
        <v>210433.9</v>
      </c>
    </row>
    <row r="27" spans="10:10">
      <c r="J27" s="84"/>
    </row>
  </sheetData>
  <mergeCells count="18">
    <mergeCell ref="B4:I4"/>
    <mergeCell ref="B12:G12"/>
    <mergeCell ref="F21:G21"/>
    <mergeCell ref="F22:G22"/>
    <mergeCell ref="F23:G23"/>
    <mergeCell ref="F24:G24"/>
    <mergeCell ref="F25:G25"/>
    <mergeCell ref="B6:B7"/>
    <mergeCell ref="B14:B15"/>
    <mergeCell ref="B22:B25"/>
    <mergeCell ref="C6:C8"/>
    <mergeCell ref="C14:C16"/>
    <mergeCell ref="C22:C25"/>
    <mergeCell ref="D22:D25"/>
    <mergeCell ref="E14:E16"/>
    <mergeCell ref="E22:E25"/>
    <mergeCell ref="F14:F16"/>
    <mergeCell ref="G14:G16"/>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76"/>
  <sheetViews>
    <sheetView zoomScale="120" zoomScaleNormal="120" topLeftCell="A223" workbookViewId="0">
      <selection activeCell="M137" sqref="M137"/>
    </sheetView>
  </sheetViews>
  <sheetFormatPr defaultColWidth="11" defaultRowHeight="15"/>
  <cols>
    <col min="1" max="1" width="11.1428571428571" customWidth="1"/>
    <col min="2" max="2" width="33.2857142857143" customWidth="1"/>
    <col min="3" max="4" width="13.7142857142857" customWidth="1"/>
    <col min="5" max="5" width="13.2857142857143" customWidth="1"/>
    <col min="6" max="7" width="13.5714285714286" customWidth="1"/>
    <col min="8" max="8" width="13.5714285714286" style="132" customWidth="1"/>
    <col min="9" max="10" width="14.4285714285714" customWidth="1"/>
    <col min="11" max="11" width="13.7142857142857" style="4" customWidth="1"/>
    <col min="12" max="12" width="14.8571428571429" customWidth="1"/>
    <col min="13" max="14" width="14.5714285714286" customWidth="1"/>
  </cols>
  <sheetData>
    <row r="1" ht="18.75" spans="1:10">
      <c r="A1" s="5"/>
      <c r="B1" s="5"/>
      <c r="C1" s="5"/>
      <c r="D1" s="5"/>
      <c r="E1" s="5"/>
      <c r="F1" s="5"/>
      <c r="G1" s="5"/>
      <c r="H1" s="133"/>
      <c r="I1" s="5"/>
      <c r="J1" s="5"/>
    </row>
    <row r="2" ht="18.75" spans="1:11">
      <c r="A2" s="5" t="s">
        <v>0</v>
      </c>
      <c r="B2" s="5"/>
      <c r="C2" s="5"/>
      <c r="D2" s="5"/>
      <c r="E2" s="5"/>
      <c r="F2" s="5"/>
      <c r="G2" s="5"/>
      <c r="H2" s="5"/>
      <c r="I2" s="5"/>
      <c r="J2" s="5"/>
      <c r="K2" s="5"/>
    </row>
    <row r="3" ht="19.5" spans="1:11">
      <c r="A3" s="5" t="s">
        <v>1</v>
      </c>
      <c r="B3" s="5"/>
      <c r="C3" s="5"/>
      <c r="D3" s="5"/>
      <c r="E3" s="5"/>
      <c r="F3" s="5"/>
      <c r="G3" s="5"/>
      <c r="H3" s="5"/>
      <c r="I3" s="5"/>
      <c r="J3" s="5"/>
      <c r="K3" s="5"/>
    </row>
    <row r="4" spans="1:10">
      <c r="A4" s="6"/>
      <c r="C4" s="134"/>
      <c r="D4" s="134"/>
      <c r="E4" s="134"/>
      <c r="F4" s="134"/>
      <c r="G4" s="134"/>
      <c r="H4" s="135"/>
      <c r="I4" s="158" t="s">
        <v>2</v>
      </c>
      <c r="J4" s="159"/>
    </row>
    <row r="5" ht="25.5" customHeight="1" spans="1:11">
      <c r="A5" s="136" t="s">
        <v>3</v>
      </c>
      <c r="B5" s="136" t="s">
        <v>4</v>
      </c>
      <c r="C5" s="136" t="s">
        <v>5</v>
      </c>
      <c r="D5" s="137" t="s">
        <v>6</v>
      </c>
      <c r="E5" s="138" t="s">
        <v>7</v>
      </c>
      <c r="F5" s="137" t="s">
        <v>8</v>
      </c>
      <c r="G5" s="138" t="s">
        <v>9</v>
      </c>
      <c r="H5" s="139" t="s">
        <v>10</v>
      </c>
      <c r="I5" s="160" t="s">
        <v>11</v>
      </c>
      <c r="J5" s="161" t="s">
        <v>12</v>
      </c>
      <c r="K5" s="162" t="s">
        <v>13</v>
      </c>
    </row>
    <row r="6" ht="37.5" customHeight="1" spans="1:11">
      <c r="A6" s="136"/>
      <c r="B6" s="136"/>
      <c r="C6" s="136"/>
      <c r="D6" s="137"/>
      <c r="E6" s="138"/>
      <c r="F6" s="137"/>
      <c r="G6" s="138"/>
      <c r="H6" s="139"/>
      <c r="I6" s="160"/>
      <c r="J6" s="161"/>
      <c r="K6" s="162"/>
    </row>
    <row r="7" spans="1:11">
      <c r="A7" s="15"/>
      <c r="B7" s="16" t="s">
        <v>14</v>
      </c>
      <c r="C7" s="140">
        <f>SUM(C8+C197+C226)</f>
        <v>17308977.96</v>
      </c>
      <c r="D7" s="140">
        <f>SUM(D8+D197+D226)</f>
        <v>16432770.49</v>
      </c>
      <c r="E7" s="141">
        <f>D7-C7</f>
        <v>-876207.469999999</v>
      </c>
      <c r="F7" s="140">
        <f>SUM(F8+F197+F226)</f>
        <v>21918316.54</v>
      </c>
      <c r="G7" s="141">
        <f>F7-C7</f>
        <v>4609338.58</v>
      </c>
      <c r="H7" s="140">
        <f>SUM(H8+H197+H226)</f>
        <v>14410202.15</v>
      </c>
      <c r="I7" s="163"/>
      <c r="J7" s="164"/>
      <c r="K7" s="165">
        <f>SUM(K8+K197)</f>
        <v>25216801.9</v>
      </c>
    </row>
    <row r="8" s="1" customFormat="1" spans="1:11">
      <c r="A8" s="21" t="s">
        <v>15</v>
      </c>
      <c r="B8" s="22" t="s">
        <v>16</v>
      </c>
      <c r="C8" s="142">
        <f>SUM(C9+C24+C140+C167+C183+C186)</f>
        <v>5276590.58</v>
      </c>
      <c r="D8" s="142">
        <f>SUM(D9+D24+D140+D167+D183+D186)</f>
        <v>5479413.51</v>
      </c>
      <c r="E8" s="141">
        <f t="shared" ref="E8:E91" si="0">D8-C8</f>
        <v>202822.930000001</v>
      </c>
      <c r="F8" s="142">
        <f>SUM(F9+F24+F140+F167+F183+F186)</f>
        <v>6092777.7</v>
      </c>
      <c r="G8" s="141">
        <f t="shared" ref="G8:G96" si="1">F8-C8</f>
        <v>816187.119999999</v>
      </c>
      <c r="H8" s="142">
        <f>SUM(H9+H24+H140+H167+H183+H186)</f>
        <v>4290424.5</v>
      </c>
      <c r="I8" s="163"/>
      <c r="J8" s="166"/>
      <c r="K8" s="142">
        <f>SUM(K9+K24+K140+K167+K183+K186)</f>
        <v>7530760.279</v>
      </c>
    </row>
    <row r="9" s="1" customFormat="1" spans="1:11">
      <c r="A9" s="25" t="s">
        <v>17</v>
      </c>
      <c r="B9" s="26" t="s">
        <v>18</v>
      </c>
      <c r="C9" s="143">
        <f>SUM(C10+C12+C20)</f>
        <v>1476029.83</v>
      </c>
      <c r="D9" s="143">
        <f>SUM(D10+D12+D20)</f>
        <v>1880948.76</v>
      </c>
      <c r="E9" s="141">
        <f t="shared" si="0"/>
        <v>404918.93</v>
      </c>
      <c r="F9" s="143">
        <f>SUM(F10+F12+F20)</f>
        <v>1930553.13</v>
      </c>
      <c r="G9" s="141">
        <f t="shared" si="1"/>
        <v>454523.3</v>
      </c>
      <c r="H9" s="143">
        <f>SUM(H10+H12+H20)</f>
        <v>1843290.88</v>
      </c>
      <c r="I9" s="163"/>
      <c r="J9" s="167"/>
      <c r="K9" s="168">
        <f>SUM(K10+K12+K20)</f>
        <v>2248879</v>
      </c>
    </row>
    <row r="10" ht="25.5" spans="1:11">
      <c r="A10" s="15" t="s">
        <v>19</v>
      </c>
      <c r="B10" s="16" t="s">
        <v>20</v>
      </c>
      <c r="C10" s="144">
        <f t="shared" ref="C10:D10" si="2">SUM(C11)</f>
        <v>93033.65</v>
      </c>
      <c r="D10" s="144">
        <f t="shared" si="2"/>
        <v>120189.27</v>
      </c>
      <c r="E10" s="141">
        <f t="shared" si="0"/>
        <v>27155.62</v>
      </c>
      <c r="F10" s="144">
        <f>SUM(F11)</f>
        <v>66178.54</v>
      </c>
      <c r="G10" s="141">
        <f t="shared" si="1"/>
        <v>-26855.11</v>
      </c>
      <c r="H10" s="144">
        <f>SUM(H11)</f>
        <v>45359.23</v>
      </c>
      <c r="I10" s="163"/>
      <c r="J10" s="169"/>
      <c r="K10" s="170">
        <f>SUM(K11)</f>
        <v>61469</v>
      </c>
    </row>
    <row r="11" ht="23.25" customHeight="1" spans="1:17">
      <c r="A11" s="31" t="s">
        <v>21</v>
      </c>
      <c r="B11" s="32" t="s">
        <v>22</v>
      </c>
      <c r="C11" s="145">
        <v>93033.65</v>
      </c>
      <c r="D11" s="146">
        <v>120189.27</v>
      </c>
      <c r="E11" s="141">
        <f t="shared" si="0"/>
        <v>27155.62</v>
      </c>
      <c r="F11" s="146">
        <v>66178.54</v>
      </c>
      <c r="G11" s="141">
        <f>F11-D11</f>
        <v>-54010.73</v>
      </c>
      <c r="H11" s="147">
        <v>45359.23</v>
      </c>
      <c r="I11" s="163">
        <f>(E11+G11)/2+H11</f>
        <v>31931.675</v>
      </c>
      <c r="J11" s="171">
        <v>61469</v>
      </c>
      <c r="K11" s="172">
        <f>J11</f>
        <v>61469</v>
      </c>
      <c r="N11" s="6"/>
      <c r="O11" s="6"/>
      <c r="Q11" s="77"/>
    </row>
    <row r="12" spans="1:11">
      <c r="A12" s="15" t="s">
        <v>23</v>
      </c>
      <c r="B12" s="16" t="s">
        <v>24</v>
      </c>
      <c r="C12" s="144">
        <f t="shared" ref="C12:H12" si="3">SUM(C13:C19)</f>
        <v>916122.1</v>
      </c>
      <c r="D12" s="144">
        <f t="shared" ref="D12" si="4">SUM(D13:D19)</f>
        <v>1169797.85</v>
      </c>
      <c r="E12" s="141">
        <f t="shared" si="0"/>
        <v>253675.75</v>
      </c>
      <c r="F12" s="144">
        <f t="shared" si="3"/>
        <v>1239871.66</v>
      </c>
      <c r="G12" s="141">
        <f t="shared" si="1"/>
        <v>323749.56</v>
      </c>
      <c r="H12" s="144">
        <f t="shared" si="3"/>
        <v>1174149.09</v>
      </c>
      <c r="I12" s="163"/>
      <c r="J12" s="169"/>
      <c r="K12" s="173">
        <f t="shared" ref="K12" si="5">SUM(K13:K19)</f>
        <v>1437410</v>
      </c>
    </row>
    <row r="13" spans="1:11">
      <c r="A13" s="31" t="s">
        <v>25</v>
      </c>
      <c r="B13" s="32" t="s">
        <v>26</v>
      </c>
      <c r="C13" s="148">
        <v>111123.13</v>
      </c>
      <c r="D13" s="149">
        <v>104855.64</v>
      </c>
      <c r="E13" s="141">
        <f t="shared" si="0"/>
        <v>-6267.49000000001</v>
      </c>
      <c r="F13" s="149">
        <v>108004.72</v>
      </c>
      <c r="G13" s="141">
        <f t="shared" si="1"/>
        <v>-3118.41</v>
      </c>
      <c r="H13" s="150">
        <v>96081.8</v>
      </c>
      <c r="I13" s="163">
        <f t="shared" ref="I13:I19" si="6">(E13+G13)/2+H13</f>
        <v>91388.85</v>
      </c>
      <c r="J13" s="171">
        <v>127510</v>
      </c>
      <c r="K13" s="172">
        <f>J13</f>
        <v>127510</v>
      </c>
    </row>
    <row r="14" spans="1:14">
      <c r="A14" s="31" t="s">
        <v>27</v>
      </c>
      <c r="B14" s="32" t="s">
        <v>28</v>
      </c>
      <c r="C14" s="148">
        <v>65808.82</v>
      </c>
      <c r="D14" s="149">
        <v>60065.13</v>
      </c>
      <c r="E14" s="141">
        <f t="shared" si="0"/>
        <v>-5743.69000000001</v>
      </c>
      <c r="F14" s="149">
        <v>60378.62</v>
      </c>
      <c r="G14" s="141">
        <f t="shared" si="1"/>
        <v>-5430.2</v>
      </c>
      <c r="H14" s="150">
        <v>57082.75</v>
      </c>
      <c r="I14" s="163">
        <f t="shared" si="6"/>
        <v>51495.805</v>
      </c>
      <c r="J14" s="171">
        <v>74000</v>
      </c>
      <c r="K14" s="172">
        <f t="shared" ref="K14:K21" si="7">J14</f>
        <v>74000</v>
      </c>
      <c r="N14" s="174"/>
    </row>
    <row r="15" spans="1:11">
      <c r="A15" s="31" t="s">
        <v>29</v>
      </c>
      <c r="B15" s="32" t="s">
        <v>30</v>
      </c>
      <c r="C15" s="148">
        <v>41286</v>
      </c>
      <c r="D15" s="149">
        <v>40785.5</v>
      </c>
      <c r="E15" s="141">
        <f t="shared" si="0"/>
        <v>-500.5</v>
      </c>
      <c r="F15" s="149">
        <v>46088</v>
      </c>
      <c r="G15" s="141">
        <f t="shared" si="1"/>
        <v>4802</v>
      </c>
      <c r="H15" s="150">
        <v>27503</v>
      </c>
      <c r="I15" s="163">
        <f t="shared" si="6"/>
        <v>29653.75</v>
      </c>
      <c r="J15" s="171">
        <v>55000</v>
      </c>
      <c r="K15" s="172">
        <f t="shared" si="7"/>
        <v>55000</v>
      </c>
    </row>
    <row r="16" ht="25.5" spans="1:11">
      <c r="A16" s="31" t="s">
        <v>31</v>
      </c>
      <c r="B16" s="32" t="s">
        <v>32</v>
      </c>
      <c r="C16" s="148">
        <v>194624.7</v>
      </c>
      <c r="D16" s="151">
        <v>191553.24</v>
      </c>
      <c r="E16" s="141">
        <f t="shared" si="0"/>
        <v>-3071.46000000002</v>
      </c>
      <c r="F16" s="151">
        <v>164156.71</v>
      </c>
      <c r="G16" s="141">
        <f t="shared" si="1"/>
        <v>-30467.99</v>
      </c>
      <c r="H16" s="152">
        <v>90645.36</v>
      </c>
      <c r="I16" s="163">
        <f t="shared" si="6"/>
        <v>73875.635</v>
      </c>
      <c r="J16" s="171">
        <v>120000</v>
      </c>
      <c r="K16" s="172">
        <f t="shared" si="7"/>
        <v>120000</v>
      </c>
    </row>
    <row r="17" spans="1:11">
      <c r="A17" s="31" t="s">
        <v>33</v>
      </c>
      <c r="B17" s="32" t="s">
        <v>34</v>
      </c>
      <c r="C17" s="148">
        <v>305</v>
      </c>
      <c r="D17" s="149">
        <v>455</v>
      </c>
      <c r="E17" s="141">
        <f t="shared" si="0"/>
        <v>150</v>
      </c>
      <c r="F17" s="149">
        <v>537</v>
      </c>
      <c r="G17" s="141">
        <f t="shared" si="1"/>
        <v>232</v>
      </c>
      <c r="H17" s="150">
        <v>545</v>
      </c>
      <c r="I17" s="163">
        <f t="shared" si="6"/>
        <v>736</v>
      </c>
      <c r="J17" s="171">
        <v>900</v>
      </c>
      <c r="K17" s="172">
        <f t="shared" si="7"/>
        <v>900</v>
      </c>
    </row>
    <row r="18" spans="1:11">
      <c r="A18" s="31" t="s">
        <v>35</v>
      </c>
      <c r="B18" s="32" t="s">
        <v>36</v>
      </c>
      <c r="C18" s="148">
        <v>178021.19</v>
      </c>
      <c r="D18" s="149">
        <v>177694.47</v>
      </c>
      <c r="E18" s="141">
        <f t="shared" si="0"/>
        <v>-326.720000000001</v>
      </c>
      <c r="F18" s="149">
        <v>144076.4</v>
      </c>
      <c r="G18" s="141">
        <f t="shared" si="1"/>
        <v>-33944.79</v>
      </c>
      <c r="H18" s="150">
        <v>87122.94</v>
      </c>
      <c r="I18" s="163">
        <f t="shared" si="6"/>
        <v>69987.185</v>
      </c>
      <c r="J18" s="171">
        <v>110000</v>
      </c>
      <c r="K18" s="172">
        <f t="shared" si="7"/>
        <v>110000</v>
      </c>
    </row>
    <row r="19" spans="1:11">
      <c r="A19" s="31" t="s">
        <v>37</v>
      </c>
      <c r="B19" s="32" t="s">
        <v>38</v>
      </c>
      <c r="C19" s="148">
        <v>324953.26</v>
      </c>
      <c r="D19" s="149">
        <v>594388.87</v>
      </c>
      <c r="E19" s="141">
        <f t="shared" si="0"/>
        <v>269435.61</v>
      </c>
      <c r="F19" s="149">
        <v>716630.21</v>
      </c>
      <c r="G19" s="141">
        <f t="shared" si="1"/>
        <v>391676.95</v>
      </c>
      <c r="H19" s="150">
        <v>815168.24</v>
      </c>
      <c r="I19" s="163">
        <f t="shared" si="6"/>
        <v>1145724.52</v>
      </c>
      <c r="J19" s="171">
        <v>950000</v>
      </c>
      <c r="K19" s="172">
        <f t="shared" si="7"/>
        <v>950000</v>
      </c>
    </row>
    <row r="20" spans="1:11">
      <c r="A20" s="15" t="s">
        <v>39</v>
      </c>
      <c r="B20" s="16" t="s">
        <v>40</v>
      </c>
      <c r="C20" s="144">
        <f>SUM(C21)</f>
        <v>466874.08</v>
      </c>
      <c r="D20" s="144">
        <f>SUM(D21)</f>
        <v>590961.64</v>
      </c>
      <c r="E20" s="141">
        <f t="shared" si="0"/>
        <v>124087.56</v>
      </c>
      <c r="F20" s="144">
        <f>SUM(F21)</f>
        <v>624502.93</v>
      </c>
      <c r="G20" s="141">
        <f t="shared" si="1"/>
        <v>157628.85</v>
      </c>
      <c r="H20" s="144">
        <f>SUM(H21)</f>
        <v>623782.56</v>
      </c>
      <c r="I20" s="163"/>
      <c r="J20" s="169"/>
      <c r="K20" s="173">
        <f>SUM(K21)</f>
        <v>750000</v>
      </c>
    </row>
    <row r="21" ht="25.5" customHeight="1" spans="1:11">
      <c r="A21" s="31" t="s">
        <v>41</v>
      </c>
      <c r="B21" s="32" t="s">
        <v>42</v>
      </c>
      <c r="C21" s="148">
        <v>466874.08</v>
      </c>
      <c r="D21" s="149">
        <v>590961.64</v>
      </c>
      <c r="E21" s="141">
        <f t="shared" si="0"/>
        <v>124087.56</v>
      </c>
      <c r="F21" s="149">
        <v>624502.93</v>
      </c>
      <c r="G21" s="141">
        <f t="shared" si="1"/>
        <v>157628.85</v>
      </c>
      <c r="H21" s="150">
        <v>623782.56</v>
      </c>
      <c r="I21" s="163">
        <f>(E21+G21)/2+H21</f>
        <v>764640.765</v>
      </c>
      <c r="J21" s="171">
        <v>750000</v>
      </c>
      <c r="K21" s="172">
        <f t="shared" si="7"/>
        <v>750000</v>
      </c>
    </row>
    <row r="22" ht="25.5" customHeight="1" spans="1:11">
      <c r="A22" s="136" t="s">
        <v>3</v>
      </c>
      <c r="B22" s="136" t="s">
        <v>4</v>
      </c>
      <c r="C22" s="136" t="s">
        <v>5</v>
      </c>
      <c r="D22" s="137" t="s">
        <v>6</v>
      </c>
      <c r="E22" s="138" t="s">
        <v>7</v>
      </c>
      <c r="F22" s="137" t="s">
        <v>8</v>
      </c>
      <c r="G22" s="138" t="s">
        <v>9</v>
      </c>
      <c r="H22" s="139" t="s">
        <v>10</v>
      </c>
      <c r="I22" s="160" t="s">
        <v>11</v>
      </c>
      <c r="J22" s="161" t="s">
        <v>12</v>
      </c>
      <c r="K22" s="162" t="s">
        <v>13</v>
      </c>
    </row>
    <row r="23" ht="37.5" customHeight="1" spans="1:11">
      <c r="A23" s="136"/>
      <c r="B23" s="136"/>
      <c r="C23" s="136"/>
      <c r="D23" s="137"/>
      <c r="E23" s="138"/>
      <c r="F23" s="137"/>
      <c r="G23" s="138"/>
      <c r="H23" s="139"/>
      <c r="I23" s="160"/>
      <c r="J23" s="161"/>
      <c r="K23" s="162"/>
    </row>
    <row r="24" s="1" customFormat="1" spans="1:11">
      <c r="A24" s="25" t="s">
        <v>43</v>
      </c>
      <c r="B24" s="26" t="s">
        <v>44</v>
      </c>
      <c r="C24" s="153">
        <f>SUM(C25+C100+C104)</f>
        <v>577352.27</v>
      </c>
      <c r="D24" s="153">
        <f>SUM(D25+D100+D104)</f>
        <v>731154.34</v>
      </c>
      <c r="E24" s="141">
        <f t="shared" si="0"/>
        <v>153802.07</v>
      </c>
      <c r="F24" s="153">
        <f>SUM(F25+F100+F104)</f>
        <v>781174.5</v>
      </c>
      <c r="G24" s="141">
        <f t="shared" si="1"/>
        <v>203822.23</v>
      </c>
      <c r="H24" s="153">
        <f>SUM(H25+H100+H104)</f>
        <v>917255.39</v>
      </c>
      <c r="I24" s="163"/>
      <c r="J24" s="175"/>
      <c r="K24" s="176">
        <f>SUM(K25+K100+K104)</f>
        <v>1145200</v>
      </c>
    </row>
    <row r="25" spans="1:13">
      <c r="A25" s="15" t="s">
        <v>45</v>
      </c>
      <c r="B25" s="16" t="s">
        <v>46</v>
      </c>
      <c r="C25" s="144">
        <f>SUM(C26:C99)</f>
        <v>548388.04</v>
      </c>
      <c r="D25" s="144">
        <f>SUM(D26:D99)</f>
        <v>531790.98</v>
      </c>
      <c r="E25" s="141">
        <f t="shared" si="0"/>
        <v>-16597.0599999998</v>
      </c>
      <c r="F25" s="144">
        <f>SUM(F26:F99)</f>
        <v>721391.16</v>
      </c>
      <c r="G25" s="141">
        <f t="shared" si="1"/>
        <v>173003.12</v>
      </c>
      <c r="H25" s="144">
        <f>SUM(H26:H99)</f>
        <v>801231.31</v>
      </c>
      <c r="I25" s="163"/>
      <c r="J25" s="169"/>
      <c r="K25" s="177">
        <f>SUM(K26:K99)</f>
        <v>987400</v>
      </c>
      <c r="M25" s="6">
        <f>SUM(K26:K99)</f>
        <v>987400</v>
      </c>
    </row>
    <row r="26" spans="1:11">
      <c r="A26" s="31" t="s">
        <v>47</v>
      </c>
      <c r="B26" s="32" t="s">
        <v>48</v>
      </c>
      <c r="C26" s="148">
        <v>25284.96</v>
      </c>
      <c r="D26" s="149">
        <v>30684.41</v>
      </c>
      <c r="E26" s="141">
        <f t="shared" si="0"/>
        <v>5399.45</v>
      </c>
      <c r="F26" s="149">
        <v>24951.41</v>
      </c>
      <c r="G26" s="141">
        <f t="shared" si="1"/>
        <v>-333.549999999999</v>
      </c>
      <c r="H26" s="150">
        <v>16204.83</v>
      </c>
      <c r="I26" s="163">
        <f>(E26+G26)/2+H26</f>
        <v>18737.78</v>
      </c>
      <c r="J26" s="171">
        <v>20000</v>
      </c>
      <c r="K26" s="178">
        <f t="shared" ref="K26:K109" si="8">J26</f>
        <v>20000</v>
      </c>
    </row>
    <row r="27" spans="1:11">
      <c r="A27" s="31" t="s">
        <v>49</v>
      </c>
      <c r="B27" s="43" t="s">
        <v>50</v>
      </c>
      <c r="C27" s="148"/>
      <c r="D27" s="149"/>
      <c r="E27" s="141">
        <f t="shared" si="0"/>
        <v>0</v>
      </c>
      <c r="F27" s="149"/>
      <c r="G27" s="141">
        <f t="shared" si="1"/>
        <v>0</v>
      </c>
      <c r="H27" s="150"/>
      <c r="I27" s="163">
        <f>(E27+G27)/2+H27</f>
        <v>0</v>
      </c>
      <c r="J27" s="179"/>
      <c r="K27" s="178"/>
    </row>
    <row r="28" spans="1:11">
      <c r="A28" s="31" t="s">
        <v>51</v>
      </c>
      <c r="B28" s="32" t="s">
        <v>52</v>
      </c>
      <c r="C28" s="148"/>
      <c r="D28" s="149"/>
      <c r="E28" s="141"/>
      <c r="F28" s="149"/>
      <c r="G28" s="141"/>
      <c r="H28" s="150">
        <v>1053</v>
      </c>
      <c r="I28" s="163">
        <f t="shared" ref="I28:I30" si="9">(E28+G28)/2+H28</f>
        <v>1053</v>
      </c>
      <c r="J28" s="179">
        <v>2000</v>
      </c>
      <c r="K28" s="178">
        <f t="shared" si="8"/>
        <v>2000</v>
      </c>
    </row>
    <row r="29" spans="1:11">
      <c r="A29" s="31" t="s">
        <v>53</v>
      </c>
      <c r="B29" s="32" t="s">
        <v>54</v>
      </c>
      <c r="C29" s="148">
        <v>470</v>
      </c>
      <c r="D29" s="149">
        <v>420</v>
      </c>
      <c r="E29" s="141">
        <f t="shared" si="0"/>
        <v>-50</v>
      </c>
      <c r="F29" s="149">
        <v>420</v>
      </c>
      <c r="G29" s="141">
        <f t="shared" si="1"/>
        <v>-50</v>
      </c>
      <c r="H29" s="150">
        <v>230</v>
      </c>
      <c r="I29" s="163">
        <f t="shared" si="9"/>
        <v>180</v>
      </c>
      <c r="J29" s="171">
        <v>325</v>
      </c>
      <c r="K29" s="178">
        <f t="shared" si="8"/>
        <v>325</v>
      </c>
    </row>
    <row r="30" spans="1:11">
      <c r="A30" s="31" t="s">
        <v>55</v>
      </c>
      <c r="B30" s="32" t="s">
        <v>56</v>
      </c>
      <c r="C30" s="148">
        <v>480</v>
      </c>
      <c r="D30" s="149">
        <v>320</v>
      </c>
      <c r="E30" s="141">
        <f t="shared" si="0"/>
        <v>-160</v>
      </c>
      <c r="F30" s="149">
        <v>340</v>
      </c>
      <c r="G30" s="141">
        <f t="shared" si="1"/>
        <v>-140</v>
      </c>
      <c r="H30" s="150">
        <v>130</v>
      </c>
      <c r="I30" s="163">
        <f t="shared" si="9"/>
        <v>-20</v>
      </c>
      <c r="J30" s="171">
        <v>265</v>
      </c>
      <c r="K30" s="178">
        <f t="shared" si="8"/>
        <v>265</v>
      </c>
    </row>
    <row r="31" spans="1:11">
      <c r="A31" s="31" t="s">
        <v>57</v>
      </c>
      <c r="B31" s="32" t="s">
        <v>58</v>
      </c>
      <c r="C31" s="148"/>
      <c r="D31" s="149"/>
      <c r="E31" s="141"/>
      <c r="F31" s="149"/>
      <c r="G31" s="141"/>
      <c r="H31" s="150"/>
      <c r="I31" s="163">
        <f t="shared" ref="I31:I36" si="10">(E31+G31)/2+H31</f>
        <v>0</v>
      </c>
      <c r="J31" s="171">
        <v>100</v>
      </c>
      <c r="K31" s="178">
        <f t="shared" si="8"/>
        <v>100</v>
      </c>
    </row>
    <row r="32" spans="1:11">
      <c r="A32" s="31" t="s">
        <v>59</v>
      </c>
      <c r="B32" s="32" t="s">
        <v>60</v>
      </c>
      <c r="C32" s="148">
        <v>210</v>
      </c>
      <c r="D32" s="149">
        <v>170</v>
      </c>
      <c r="E32" s="141">
        <f t="shared" si="0"/>
        <v>-40</v>
      </c>
      <c r="F32" s="149">
        <v>80</v>
      </c>
      <c r="G32" s="141">
        <f t="shared" si="1"/>
        <v>-130</v>
      </c>
      <c r="H32" s="150">
        <v>30</v>
      </c>
      <c r="I32" s="163">
        <f t="shared" si="10"/>
        <v>-55</v>
      </c>
      <c r="J32" s="171">
        <v>100</v>
      </c>
      <c r="K32" s="178">
        <f t="shared" si="8"/>
        <v>100</v>
      </c>
    </row>
    <row r="33" spans="1:11">
      <c r="A33" s="31" t="s">
        <v>61</v>
      </c>
      <c r="B33" s="32" t="s">
        <v>62</v>
      </c>
      <c r="C33" s="148">
        <v>10</v>
      </c>
      <c r="D33" s="149">
        <v>0</v>
      </c>
      <c r="E33" s="141">
        <f t="shared" si="0"/>
        <v>-10</v>
      </c>
      <c r="F33" s="149">
        <v>0</v>
      </c>
      <c r="G33" s="141">
        <f t="shared" si="1"/>
        <v>-10</v>
      </c>
      <c r="H33" s="150">
        <v>0</v>
      </c>
      <c r="I33" s="163">
        <f t="shared" si="10"/>
        <v>-10</v>
      </c>
      <c r="J33" s="171">
        <v>500</v>
      </c>
      <c r="K33" s="178">
        <f t="shared" si="8"/>
        <v>500</v>
      </c>
    </row>
    <row r="34" ht="24" customHeight="1" spans="1:11">
      <c r="A34" s="31" t="s">
        <v>63</v>
      </c>
      <c r="B34" s="32" t="s">
        <v>64</v>
      </c>
      <c r="C34" s="148">
        <v>70</v>
      </c>
      <c r="D34" s="149">
        <v>40</v>
      </c>
      <c r="E34" s="141">
        <f t="shared" si="0"/>
        <v>-30</v>
      </c>
      <c r="F34" s="149">
        <v>2</v>
      </c>
      <c r="G34" s="141">
        <f t="shared" si="1"/>
        <v>-68</v>
      </c>
      <c r="H34" s="150">
        <v>0</v>
      </c>
      <c r="I34" s="163">
        <f t="shared" si="10"/>
        <v>-49</v>
      </c>
      <c r="J34" s="171">
        <v>200</v>
      </c>
      <c r="K34" s="178">
        <f t="shared" si="8"/>
        <v>200</v>
      </c>
    </row>
    <row r="35" spans="1:11">
      <c r="A35" s="31" t="s">
        <v>65</v>
      </c>
      <c r="B35" s="32" t="s">
        <v>66</v>
      </c>
      <c r="C35" s="148">
        <v>4665</v>
      </c>
      <c r="D35" s="149">
        <v>4382</v>
      </c>
      <c r="E35" s="141">
        <f t="shared" si="0"/>
        <v>-283</v>
      </c>
      <c r="F35" s="149">
        <v>4947.5</v>
      </c>
      <c r="G35" s="141">
        <f t="shared" si="1"/>
        <v>282.5</v>
      </c>
      <c r="H35" s="150">
        <v>2697</v>
      </c>
      <c r="I35" s="163">
        <f t="shared" si="10"/>
        <v>2696.75</v>
      </c>
      <c r="J35" s="171">
        <v>3500</v>
      </c>
      <c r="K35" s="178">
        <f t="shared" si="8"/>
        <v>3500</v>
      </c>
    </row>
    <row r="36" spans="1:11">
      <c r="A36" s="31" t="s">
        <v>67</v>
      </c>
      <c r="B36" s="32" t="s">
        <v>68</v>
      </c>
      <c r="C36" s="148">
        <v>17949.37</v>
      </c>
      <c r="D36" s="149">
        <v>17835.16</v>
      </c>
      <c r="E36" s="141">
        <f t="shared" si="0"/>
        <v>-114.209999999999</v>
      </c>
      <c r="F36" s="149">
        <v>8934.02</v>
      </c>
      <c r="G36" s="141">
        <f t="shared" si="1"/>
        <v>-9015.35</v>
      </c>
      <c r="H36" s="150">
        <v>8360</v>
      </c>
      <c r="I36" s="163">
        <f t="shared" si="10"/>
        <v>3795.22</v>
      </c>
      <c r="J36" s="171">
        <v>10000</v>
      </c>
      <c r="K36" s="178">
        <f t="shared" si="8"/>
        <v>10000</v>
      </c>
    </row>
    <row r="37" spans="1:11">
      <c r="A37" s="31" t="s">
        <v>69</v>
      </c>
      <c r="B37" s="32" t="s">
        <v>70</v>
      </c>
      <c r="C37" s="148"/>
      <c r="D37" s="149"/>
      <c r="E37" s="141"/>
      <c r="F37" s="149"/>
      <c r="G37" s="141"/>
      <c r="H37" s="150">
        <v>350</v>
      </c>
      <c r="I37" s="163"/>
      <c r="J37" s="171">
        <v>400</v>
      </c>
      <c r="K37" s="178">
        <f t="shared" si="8"/>
        <v>400</v>
      </c>
    </row>
    <row r="38" spans="1:11">
      <c r="A38" s="31" t="s">
        <v>71</v>
      </c>
      <c r="B38" s="32" t="s">
        <v>72</v>
      </c>
      <c r="C38" s="148">
        <v>0</v>
      </c>
      <c r="D38" s="149">
        <v>0</v>
      </c>
      <c r="E38" s="141">
        <f t="shared" si="0"/>
        <v>0</v>
      </c>
      <c r="F38" s="149">
        <v>520</v>
      </c>
      <c r="G38" s="141">
        <f t="shared" si="1"/>
        <v>520</v>
      </c>
      <c r="H38" s="150">
        <v>104</v>
      </c>
      <c r="I38" s="163">
        <f>(E38+G38)/2+H38</f>
        <v>364</v>
      </c>
      <c r="J38" s="171">
        <v>600</v>
      </c>
      <c r="K38" s="178">
        <f t="shared" si="8"/>
        <v>600</v>
      </c>
    </row>
    <row r="39" spans="1:11">
      <c r="A39" s="31" t="s">
        <v>73</v>
      </c>
      <c r="B39" s="32" t="s">
        <v>74</v>
      </c>
      <c r="C39" s="148">
        <v>1672.5</v>
      </c>
      <c r="D39" s="149">
        <v>1132.5</v>
      </c>
      <c r="E39" s="141">
        <f t="shared" si="0"/>
        <v>-540</v>
      </c>
      <c r="F39" s="149">
        <v>736</v>
      </c>
      <c r="G39" s="141">
        <f t="shared" si="1"/>
        <v>-936.5</v>
      </c>
      <c r="H39" s="150">
        <v>728</v>
      </c>
      <c r="I39" s="163">
        <f>(E39+G39)/2+H39</f>
        <v>-10.25</v>
      </c>
      <c r="J39" s="171">
        <v>1000</v>
      </c>
      <c r="K39" s="178">
        <f t="shared" si="8"/>
        <v>1000</v>
      </c>
    </row>
    <row r="40" spans="1:11">
      <c r="A40" s="31" t="s">
        <v>75</v>
      </c>
      <c r="B40" s="32" t="s">
        <v>76</v>
      </c>
      <c r="C40" s="148">
        <v>18396</v>
      </c>
      <c r="D40" s="149">
        <v>10374</v>
      </c>
      <c r="E40" s="141">
        <f t="shared" si="0"/>
        <v>-8022</v>
      </c>
      <c r="F40" s="149">
        <v>5971</v>
      </c>
      <c r="G40" s="141">
        <f t="shared" si="1"/>
        <v>-12425</v>
      </c>
      <c r="H40" s="150">
        <v>6517</v>
      </c>
      <c r="I40" s="163">
        <f>(E40+G40)/2+H40</f>
        <v>-3706.5</v>
      </c>
      <c r="J40" s="171">
        <v>6500</v>
      </c>
      <c r="K40" s="178">
        <f t="shared" si="8"/>
        <v>6500</v>
      </c>
    </row>
    <row r="41" spans="1:11">
      <c r="A41" s="31" t="s">
        <v>77</v>
      </c>
      <c r="B41" s="32" t="s">
        <v>78</v>
      </c>
      <c r="C41" s="148"/>
      <c r="D41" s="149"/>
      <c r="E41" s="141"/>
      <c r="F41" s="149"/>
      <c r="G41" s="141"/>
      <c r="H41" s="150">
        <v>14</v>
      </c>
      <c r="I41" s="163">
        <f>(E41+G41)/2+H41</f>
        <v>14</v>
      </c>
      <c r="J41" s="171">
        <v>50</v>
      </c>
      <c r="K41" s="178">
        <f t="shared" si="8"/>
        <v>50</v>
      </c>
    </row>
    <row r="42" spans="1:11">
      <c r="A42" s="31" t="s">
        <v>79</v>
      </c>
      <c r="B42" s="32" t="s">
        <v>80</v>
      </c>
      <c r="C42" s="148">
        <v>1327.5</v>
      </c>
      <c r="D42" s="149">
        <v>993</v>
      </c>
      <c r="E42" s="141">
        <f t="shared" si="0"/>
        <v>-334.5</v>
      </c>
      <c r="F42" s="149">
        <v>1648</v>
      </c>
      <c r="G42" s="141">
        <f t="shared" si="1"/>
        <v>320.5</v>
      </c>
      <c r="H42" s="150">
        <v>1448</v>
      </c>
      <c r="I42" s="163">
        <f t="shared" ref="I42:I54" si="11">(E42+G42)/2+H42</f>
        <v>1441</v>
      </c>
      <c r="J42" s="171">
        <v>1400</v>
      </c>
      <c r="K42" s="178">
        <f t="shared" si="8"/>
        <v>1400</v>
      </c>
    </row>
    <row r="43" spans="1:11">
      <c r="A43" s="31" t="s">
        <v>81</v>
      </c>
      <c r="B43" s="32" t="s">
        <v>82</v>
      </c>
      <c r="C43" s="148"/>
      <c r="D43" s="149"/>
      <c r="E43" s="141"/>
      <c r="F43" s="149"/>
      <c r="G43" s="141"/>
      <c r="H43" s="150">
        <v>1806.89</v>
      </c>
      <c r="I43" s="163">
        <f t="shared" si="11"/>
        <v>1806.89</v>
      </c>
      <c r="J43" s="171">
        <v>2500</v>
      </c>
      <c r="K43" s="178">
        <f t="shared" si="8"/>
        <v>2500</v>
      </c>
    </row>
    <row r="44" spans="1:11">
      <c r="A44" s="31" t="s">
        <v>83</v>
      </c>
      <c r="B44" s="32" t="s">
        <v>84</v>
      </c>
      <c r="C44" s="148">
        <v>14535</v>
      </c>
      <c r="D44" s="149">
        <v>8213.5</v>
      </c>
      <c r="E44" s="141">
        <f t="shared" si="0"/>
        <v>-6321.5</v>
      </c>
      <c r="F44" s="149">
        <v>5408</v>
      </c>
      <c r="G44" s="141">
        <f t="shared" si="1"/>
        <v>-9127</v>
      </c>
      <c r="H44" s="150">
        <v>3600</v>
      </c>
      <c r="I44" s="163">
        <f t="shared" si="11"/>
        <v>-4124.25</v>
      </c>
      <c r="J44" s="171">
        <v>4000</v>
      </c>
      <c r="K44" s="178">
        <f t="shared" si="8"/>
        <v>4000</v>
      </c>
    </row>
    <row r="45" spans="1:11">
      <c r="A45" s="31" t="s">
        <v>85</v>
      </c>
      <c r="B45" s="32" t="s">
        <v>86</v>
      </c>
      <c r="C45" s="148">
        <v>682.5</v>
      </c>
      <c r="D45" s="149">
        <v>759</v>
      </c>
      <c r="E45" s="141">
        <f t="shared" si="0"/>
        <v>76.5</v>
      </c>
      <c r="F45" s="149">
        <v>672</v>
      </c>
      <c r="G45" s="141">
        <f t="shared" si="1"/>
        <v>-10.5</v>
      </c>
      <c r="H45" s="150">
        <v>648</v>
      </c>
      <c r="I45" s="163">
        <f t="shared" si="11"/>
        <v>681</v>
      </c>
      <c r="J45" s="171">
        <v>800</v>
      </c>
      <c r="K45" s="178">
        <f t="shared" si="8"/>
        <v>800</v>
      </c>
    </row>
    <row r="46" spans="1:11">
      <c r="A46" s="31" t="s">
        <v>87</v>
      </c>
      <c r="B46" s="57" t="s">
        <v>88</v>
      </c>
      <c r="C46" s="149">
        <v>0</v>
      </c>
      <c r="D46" s="149">
        <v>80</v>
      </c>
      <c r="E46" s="141">
        <f t="shared" si="0"/>
        <v>80</v>
      </c>
      <c r="F46" s="149">
        <v>50</v>
      </c>
      <c r="G46" s="141">
        <f t="shared" si="1"/>
        <v>50</v>
      </c>
      <c r="H46" s="150">
        <v>40</v>
      </c>
      <c r="I46" s="163">
        <f t="shared" si="11"/>
        <v>105</v>
      </c>
      <c r="J46" s="171">
        <v>200</v>
      </c>
      <c r="K46" s="178">
        <f t="shared" si="8"/>
        <v>200</v>
      </c>
    </row>
    <row r="47" ht="25.5" customHeight="1" spans="1:11">
      <c r="A47" s="31" t="s">
        <v>89</v>
      </c>
      <c r="B47" s="32" t="s">
        <v>90</v>
      </c>
      <c r="C47" s="149">
        <v>0</v>
      </c>
      <c r="D47" s="149">
        <v>0</v>
      </c>
      <c r="E47" s="141">
        <f t="shared" si="0"/>
        <v>0</v>
      </c>
      <c r="F47" s="149">
        <v>580</v>
      </c>
      <c r="G47" s="141">
        <f t="shared" si="1"/>
        <v>580</v>
      </c>
      <c r="H47" s="150">
        <v>0</v>
      </c>
      <c r="I47" s="163">
        <f t="shared" si="11"/>
        <v>290</v>
      </c>
      <c r="J47" s="171">
        <v>160</v>
      </c>
      <c r="K47" s="178">
        <f t="shared" si="8"/>
        <v>160</v>
      </c>
    </row>
    <row r="48" ht="23.25" customHeight="1" spans="1:11">
      <c r="A48" s="31" t="s">
        <v>91</v>
      </c>
      <c r="B48" s="32" t="s">
        <v>92</v>
      </c>
      <c r="C48" s="148">
        <v>40</v>
      </c>
      <c r="D48" s="149">
        <v>0</v>
      </c>
      <c r="E48" s="141">
        <f t="shared" si="0"/>
        <v>-40</v>
      </c>
      <c r="F48" s="149">
        <v>30</v>
      </c>
      <c r="G48" s="141">
        <f t="shared" si="1"/>
        <v>-10</v>
      </c>
      <c r="H48" s="150">
        <v>70</v>
      </c>
      <c r="I48" s="163">
        <f t="shared" si="11"/>
        <v>45</v>
      </c>
      <c r="J48" s="171">
        <v>200</v>
      </c>
      <c r="K48" s="178">
        <f t="shared" si="8"/>
        <v>200</v>
      </c>
    </row>
    <row r="49" spans="1:11">
      <c r="A49" s="31" t="s">
        <v>93</v>
      </c>
      <c r="B49" s="32" t="s">
        <v>94</v>
      </c>
      <c r="C49" s="148">
        <v>0</v>
      </c>
      <c r="D49" s="148">
        <v>0</v>
      </c>
      <c r="E49" s="141">
        <f t="shared" si="0"/>
        <v>0</v>
      </c>
      <c r="F49" s="148">
        <v>62825.5</v>
      </c>
      <c r="G49" s="141">
        <f t="shared" si="1"/>
        <v>62825.5</v>
      </c>
      <c r="H49" s="154">
        <v>57590.5</v>
      </c>
      <c r="I49" s="163">
        <f t="shared" si="11"/>
        <v>89003.25</v>
      </c>
      <c r="J49" s="171">
        <v>90000</v>
      </c>
      <c r="K49" s="178">
        <f t="shared" si="8"/>
        <v>90000</v>
      </c>
    </row>
    <row r="50" ht="30.75" customHeight="1" spans="1:11">
      <c r="A50" s="31" t="s">
        <v>95</v>
      </c>
      <c r="B50" s="32" t="s">
        <v>96</v>
      </c>
      <c r="C50" s="148">
        <v>50</v>
      </c>
      <c r="D50" s="149">
        <v>60</v>
      </c>
      <c r="E50" s="141">
        <f t="shared" si="0"/>
        <v>10</v>
      </c>
      <c r="F50" s="149">
        <v>0</v>
      </c>
      <c r="G50" s="141">
        <f t="shared" si="1"/>
        <v>-50</v>
      </c>
      <c r="H50" s="150">
        <v>0</v>
      </c>
      <c r="I50" s="163">
        <f t="shared" si="11"/>
        <v>-20</v>
      </c>
      <c r="J50" s="171">
        <v>50</v>
      </c>
      <c r="K50" s="178">
        <f t="shared" si="8"/>
        <v>50</v>
      </c>
    </row>
    <row r="51" ht="25.5" spans="1:11">
      <c r="A51" s="31" t="s">
        <v>97</v>
      </c>
      <c r="B51" s="32" t="s">
        <v>98</v>
      </c>
      <c r="C51" s="148">
        <v>2114.16</v>
      </c>
      <c r="D51" s="149"/>
      <c r="E51" s="141">
        <f t="shared" si="0"/>
        <v>-2114.16</v>
      </c>
      <c r="F51" s="149">
        <v>0</v>
      </c>
      <c r="G51" s="141">
        <f t="shared" si="1"/>
        <v>-2114.16</v>
      </c>
      <c r="H51" s="150">
        <v>0</v>
      </c>
      <c r="I51" s="163">
        <f t="shared" si="11"/>
        <v>-2114.16</v>
      </c>
      <c r="J51" s="171">
        <v>500</v>
      </c>
      <c r="K51" s="178">
        <f t="shared" si="8"/>
        <v>500</v>
      </c>
    </row>
    <row r="52" spans="1:11">
      <c r="A52" s="31" t="s">
        <v>99</v>
      </c>
      <c r="B52" s="32" t="s">
        <v>100</v>
      </c>
      <c r="C52" s="148">
        <v>0</v>
      </c>
      <c r="D52" s="148"/>
      <c r="E52" s="141">
        <f t="shared" si="0"/>
        <v>0</v>
      </c>
      <c r="F52" s="148">
        <v>0</v>
      </c>
      <c r="G52" s="141">
        <f t="shared" si="1"/>
        <v>0</v>
      </c>
      <c r="H52" s="154">
        <v>0</v>
      </c>
      <c r="I52" s="163">
        <f t="shared" si="11"/>
        <v>0</v>
      </c>
      <c r="J52" s="171"/>
      <c r="K52" s="178">
        <f t="shared" si="8"/>
        <v>0</v>
      </c>
    </row>
    <row r="53" ht="24.75" customHeight="1" spans="1:11">
      <c r="A53" s="31" t="s">
        <v>101</v>
      </c>
      <c r="B53" s="32" t="s">
        <v>102</v>
      </c>
      <c r="C53" s="148">
        <v>0</v>
      </c>
      <c r="D53" s="148"/>
      <c r="E53" s="141">
        <f t="shared" si="0"/>
        <v>0</v>
      </c>
      <c r="F53" s="148">
        <v>0</v>
      </c>
      <c r="G53" s="141">
        <f t="shared" si="1"/>
        <v>0</v>
      </c>
      <c r="H53" s="154"/>
      <c r="I53" s="163">
        <f t="shared" si="11"/>
        <v>0</v>
      </c>
      <c r="J53" s="171">
        <v>100</v>
      </c>
      <c r="K53" s="178">
        <f t="shared" si="8"/>
        <v>100</v>
      </c>
    </row>
    <row r="54" ht="25.5" spans="1:11">
      <c r="A54" s="31" t="s">
        <v>103</v>
      </c>
      <c r="B54" s="32" t="s">
        <v>104</v>
      </c>
      <c r="C54" s="155">
        <v>22.5</v>
      </c>
      <c r="D54" s="156">
        <v>7.5</v>
      </c>
      <c r="E54" s="141">
        <f t="shared" si="0"/>
        <v>-15</v>
      </c>
      <c r="F54" s="156">
        <v>0</v>
      </c>
      <c r="G54" s="141">
        <f t="shared" si="1"/>
        <v>-22.5</v>
      </c>
      <c r="H54" s="157">
        <v>0</v>
      </c>
      <c r="I54" s="163">
        <f t="shared" si="11"/>
        <v>-18.75</v>
      </c>
      <c r="J54" s="171">
        <v>200</v>
      </c>
      <c r="K54" s="178">
        <f t="shared" si="8"/>
        <v>200</v>
      </c>
    </row>
    <row r="55" spans="1:11">
      <c r="A55" s="31" t="s">
        <v>105</v>
      </c>
      <c r="B55" s="32" t="s">
        <v>106</v>
      </c>
      <c r="C55" s="155"/>
      <c r="D55" s="156"/>
      <c r="E55" s="141">
        <f t="shared" si="0"/>
        <v>0</v>
      </c>
      <c r="F55" s="156">
        <v>57969</v>
      </c>
      <c r="G55" s="141"/>
      <c r="H55" s="157">
        <v>87655.5</v>
      </c>
      <c r="I55" s="163">
        <f t="shared" ref="I55:I59" si="12">(E55+G55)/2+H55</f>
        <v>87655.5</v>
      </c>
      <c r="J55" s="171">
        <v>100000</v>
      </c>
      <c r="K55" s="178">
        <f t="shared" si="8"/>
        <v>100000</v>
      </c>
    </row>
    <row r="56" ht="25.5" spans="1:11">
      <c r="A56" s="31" t="s">
        <v>107</v>
      </c>
      <c r="B56" s="32" t="s">
        <v>108</v>
      </c>
      <c r="C56" s="155"/>
      <c r="D56" s="156"/>
      <c r="E56" s="141">
        <f t="shared" si="0"/>
        <v>0</v>
      </c>
      <c r="F56" s="156">
        <v>6707</v>
      </c>
      <c r="G56" s="141"/>
      <c r="H56" s="157">
        <v>8075</v>
      </c>
      <c r="I56" s="163">
        <f t="shared" si="12"/>
        <v>8075</v>
      </c>
      <c r="J56" s="171">
        <v>9000</v>
      </c>
      <c r="K56" s="178">
        <f t="shared" si="8"/>
        <v>9000</v>
      </c>
    </row>
    <row r="57" spans="1:11">
      <c r="A57" s="31" t="s">
        <v>109</v>
      </c>
      <c r="B57" s="32" t="s">
        <v>110</v>
      </c>
      <c r="C57" s="155"/>
      <c r="D57" s="156"/>
      <c r="E57" s="141">
        <f t="shared" si="0"/>
        <v>0</v>
      </c>
      <c r="F57" s="156">
        <v>16590</v>
      </c>
      <c r="G57" s="141"/>
      <c r="H57" s="157">
        <v>30282</v>
      </c>
      <c r="I57" s="163">
        <f t="shared" si="12"/>
        <v>30282</v>
      </c>
      <c r="J57" s="171">
        <v>35000</v>
      </c>
      <c r="K57" s="178">
        <f t="shared" si="8"/>
        <v>35000</v>
      </c>
    </row>
    <row r="58" spans="1:11">
      <c r="A58" s="31" t="s">
        <v>111</v>
      </c>
      <c r="B58" s="32" t="s">
        <v>112</v>
      </c>
      <c r="C58" s="155"/>
      <c r="D58" s="156"/>
      <c r="E58" s="141">
        <f t="shared" si="0"/>
        <v>0</v>
      </c>
      <c r="F58" s="156">
        <v>3996</v>
      </c>
      <c r="G58" s="141"/>
      <c r="H58" s="157">
        <v>3420</v>
      </c>
      <c r="I58" s="163">
        <f t="shared" si="12"/>
        <v>3420</v>
      </c>
      <c r="J58" s="171">
        <v>5000</v>
      </c>
      <c r="K58" s="178">
        <f t="shared" si="8"/>
        <v>5000</v>
      </c>
    </row>
    <row r="59" ht="28.5" customHeight="1" spans="1:11">
      <c r="A59" s="31" t="s">
        <v>113</v>
      </c>
      <c r="B59" s="32" t="s">
        <v>114</v>
      </c>
      <c r="C59" s="148">
        <v>0</v>
      </c>
      <c r="D59" s="149"/>
      <c r="E59" s="141">
        <f t="shared" si="0"/>
        <v>0</v>
      </c>
      <c r="F59" s="149">
        <v>40144</v>
      </c>
      <c r="G59" s="141">
        <f t="shared" si="1"/>
        <v>40144</v>
      </c>
      <c r="H59" s="150">
        <v>45072</v>
      </c>
      <c r="I59" s="163">
        <f t="shared" si="12"/>
        <v>65144</v>
      </c>
      <c r="J59" s="171">
        <v>55000</v>
      </c>
      <c r="K59" s="178">
        <f t="shared" si="8"/>
        <v>55000</v>
      </c>
    </row>
    <row r="60" ht="25.5" spans="1:11">
      <c r="A60" s="31" t="s">
        <v>115</v>
      </c>
      <c r="B60" s="32" t="s">
        <v>116</v>
      </c>
      <c r="C60" s="148"/>
      <c r="D60" s="149"/>
      <c r="E60" s="141">
        <f t="shared" si="0"/>
        <v>0</v>
      </c>
      <c r="F60" s="149"/>
      <c r="G60" s="141">
        <f t="shared" si="1"/>
        <v>0</v>
      </c>
      <c r="H60" s="150">
        <v>0</v>
      </c>
      <c r="I60" s="163"/>
      <c r="J60" s="171">
        <v>1000</v>
      </c>
      <c r="K60" s="178">
        <f t="shared" si="8"/>
        <v>1000</v>
      </c>
    </row>
    <row r="61" spans="1:11">
      <c r="A61" s="31" t="s">
        <v>117</v>
      </c>
      <c r="B61" s="32" t="s">
        <v>118</v>
      </c>
      <c r="C61" s="148"/>
      <c r="D61" s="149"/>
      <c r="E61" s="141">
        <f t="shared" si="0"/>
        <v>0</v>
      </c>
      <c r="F61" s="149"/>
      <c r="G61" s="141">
        <f t="shared" si="1"/>
        <v>0</v>
      </c>
      <c r="H61" s="150"/>
      <c r="I61" s="163">
        <f>(E61+G61)/2+H61</f>
        <v>0</v>
      </c>
      <c r="J61" s="171">
        <v>500</v>
      </c>
      <c r="K61" s="178">
        <f t="shared" si="8"/>
        <v>500</v>
      </c>
    </row>
    <row r="62" ht="25.5" customHeight="1" spans="1:11">
      <c r="A62" s="136" t="s">
        <v>3</v>
      </c>
      <c r="B62" s="136" t="s">
        <v>4</v>
      </c>
      <c r="C62" s="136" t="s">
        <v>5</v>
      </c>
      <c r="D62" s="137" t="s">
        <v>6</v>
      </c>
      <c r="E62" s="138" t="s">
        <v>7</v>
      </c>
      <c r="F62" s="137" t="s">
        <v>8</v>
      </c>
      <c r="G62" s="138" t="s">
        <v>9</v>
      </c>
      <c r="H62" s="139" t="s">
        <v>10</v>
      </c>
      <c r="I62" s="160" t="s">
        <v>11</v>
      </c>
      <c r="J62" s="161" t="s">
        <v>12</v>
      </c>
      <c r="K62" s="162" t="s">
        <v>13</v>
      </c>
    </row>
    <row r="63" ht="37.5" customHeight="1" spans="1:11">
      <c r="A63" s="136"/>
      <c r="B63" s="136"/>
      <c r="C63" s="136"/>
      <c r="D63" s="137"/>
      <c r="E63" s="138"/>
      <c r="F63" s="137"/>
      <c r="G63" s="138"/>
      <c r="H63" s="139"/>
      <c r="I63" s="160"/>
      <c r="J63" s="161"/>
      <c r="K63" s="162"/>
    </row>
    <row r="64" spans="1:11">
      <c r="A64" s="15" t="s">
        <v>119</v>
      </c>
      <c r="B64" s="16" t="s">
        <v>120</v>
      </c>
      <c r="C64" s="148"/>
      <c r="D64" s="149"/>
      <c r="E64" s="141"/>
      <c r="F64" s="149"/>
      <c r="G64" s="141"/>
      <c r="H64" s="150"/>
      <c r="I64" s="163"/>
      <c r="J64" s="171"/>
      <c r="K64" s="178"/>
    </row>
    <row r="65" spans="1:11">
      <c r="A65" s="31" t="s">
        <v>121</v>
      </c>
      <c r="B65" s="32" t="s">
        <v>120</v>
      </c>
      <c r="C65" s="148">
        <v>82875</v>
      </c>
      <c r="D65" s="149">
        <v>65370</v>
      </c>
      <c r="E65" s="141">
        <f t="shared" si="0"/>
        <v>-17505</v>
      </c>
      <c r="F65" s="149">
        <v>51540</v>
      </c>
      <c r="G65" s="141">
        <f t="shared" si="1"/>
        <v>-31335</v>
      </c>
      <c r="H65" s="150">
        <v>55890</v>
      </c>
      <c r="I65" s="163">
        <f>(E65+G65)/2+H65</f>
        <v>31470</v>
      </c>
      <c r="J65" s="171">
        <v>60000</v>
      </c>
      <c r="K65" s="178">
        <f t="shared" si="8"/>
        <v>60000</v>
      </c>
    </row>
    <row r="66" spans="1:11">
      <c r="A66" s="15" t="s">
        <v>122</v>
      </c>
      <c r="B66" s="16" t="s">
        <v>123</v>
      </c>
      <c r="C66" s="148"/>
      <c r="D66" s="149"/>
      <c r="E66" s="141"/>
      <c r="F66" s="149"/>
      <c r="G66" s="141"/>
      <c r="H66" s="150"/>
      <c r="I66" s="163"/>
      <c r="J66" s="171"/>
      <c r="K66" s="178"/>
    </row>
    <row r="67" ht="25.5" customHeight="1" spans="1:11">
      <c r="A67" s="31" t="s">
        <v>124</v>
      </c>
      <c r="B67" s="32" t="s">
        <v>125</v>
      </c>
      <c r="C67" s="148">
        <v>407</v>
      </c>
      <c r="D67" s="149">
        <v>596</v>
      </c>
      <c r="E67" s="141">
        <f t="shared" si="0"/>
        <v>189</v>
      </c>
      <c r="F67" s="149">
        <v>459</v>
      </c>
      <c r="G67" s="141">
        <f t="shared" si="1"/>
        <v>52</v>
      </c>
      <c r="H67" s="150">
        <v>580</v>
      </c>
      <c r="I67" s="163">
        <f t="shared" ref="I67:I79" si="13">(E67+G67)/2+H67</f>
        <v>700.5</v>
      </c>
      <c r="J67" s="171">
        <v>850</v>
      </c>
      <c r="K67" s="178">
        <f t="shared" si="8"/>
        <v>850</v>
      </c>
    </row>
    <row r="68" spans="1:11">
      <c r="A68" s="31" t="s">
        <v>126</v>
      </c>
      <c r="B68" s="32" t="s">
        <v>127</v>
      </c>
      <c r="C68" s="148">
        <v>61622</v>
      </c>
      <c r="D68" s="149">
        <v>35618</v>
      </c>
      <c r="E68" s="141">
        <f t="shared" si="0"/>
        <v>-26004</v>
      </c>
      <c r="F68" s="149">
        <v>29722</v>
      </c>
      <c r="G68" s="141">
        <f t="shared" si="1"/>
        <v>-31900</v>
      </c>
      <c r="H68" s="150">
        <v>65736</v>
      </c>
      <c r="I68" s="163">
        <f t="shared" si="13"/>
        <v>36784</v>
      </c>
      <c r="J68" s="171">
        <v>70000</v>
      </c>
      <c r="K68" s="178">
        <f t="shared" si="8"/>
        <v>70000</v>
      </c>
    </row>
    <row r="69" spans="1:12">
      <c r="A69" s="31" t="s">
        <v>128</v>
      </c>
      <c r="B69" s="32" t="s">
        <v>129</v>
      </c>
      <c r="C69" s="148">
        <v>2580</v>
      </c>
      <c r="D69" s="149">
        <v>470</v>
      </c>
      <c r="E69" s="141">
        <f t="shared" si="0"/>
        <v>-2110</v>
      </c>
      <c r="F69" s="149">
        <v>37310</v>
      </c>
      <c r="G69" s="141">
        <f t="shared" si="1"/>
        <v>34730</v>
      </c>
      <c r="H69" s="150">
        <v>5</v>
      </c>
      <c r="I69" s="163">
        <f t="shared" si="13"/>
        <v>16315</v>
      </c>
      <c r="J69" s="171">
        <v>0</v>
      </c>
      <c r="K69" s="178">
        <f t="shared" si="8"/>
        <v>0</v>
      </c>
      <c r="L69" s="184" t="s">
        <v>130</v>
      </c>
    </row>
    <row r="70" spans="1:11">
      <c r="A70" s="31" t="s">
        <v>131</v>
      </c>
      <c r="B70" s="32" t="s">
        <v>132</v>
      </c>
      <c r="C70" s="180">
        <v>120</v>
      </c>
      <c r="D70" s="149">
        <v>1615</v>
      </c>
      <c r="E70" s="141">
        <f t="shared" si="0"/>
        <v>1495</v>
      </c>
      <c r="F70" s="149">
        <v>230</v>
      </c>
      <c r="G70" s="141">
        <f t="shared" si="1"/>
        <v>110</v>
      </c>
      <c r="H70" s="150">
        <v>0</v>
      </c>
      <c r="I70" s="163">
        <f t="shared" si="13"/>
        <v>802.5</v>
      </c>
      <c r="J70" s="171">
        <v>400</v>
      </c>
      <c r="K70" s="178">
        <f t="shared" si="8"/>
        <v>400</v>
      </c>
    </row>
    <row r="71" spans="1:11">
      <c r="A71" s="31" t="s">
        <v>133</v>
      </c>
      <c r="B71" s="32" t="s">
        <v>134</v>
      </c>
      <c r="C71" s="180">
        <v>4037.5</v>
      </c>
      <c r="D71" s="149">
        <v>3712.5</v>
      </c>
      <c r="E71" s="141">
        <f t="shared" si="0"/>
        <v>-325</v>
      </c>
      <c r="F71" s="149">
        <v>3220</v>
      </c>
      <c r="G71" s="141">
        <f t="shared" si="1"/>
        <v>-817.5</v>
      </c>
      <c r="H71" s="150">
        <v>2585</v>
      </c>
      <c r="I71" s="163">
        <f t="shared" si="13"/>
        <v>2013.75</v>
      </c>
      <c r="J71" s="171">
        <v>3000</v>
      </c>
      <c r="K71" s="178">
        <f t="shared" si="8"/>
        <v>3000</v>
      </c>
    </row>
    <row r="72" spans="1:11">
      <c r="A72" s="31" t="s">
        <v>135</v>
      </c>
      <c r="B72" s="32" t="s">
        <v>136</v>
      </c>
      <c r="C72" s="180"/>
      <c r="D72" s="149"/>
      <c r="E72" s="141"/>
      <c r="F72" s="149">
        <v>4945</v>
      </c>
      <c r="G72" s="141"/>
      <c r="H72" s="150">
        <v>46055</v>
      </c>
      <c r="I72" s="163">
        <f t="shared" si="13"/>
        <v>46055</v>
      </c>
      <c r="J72" s="171">
        <v>50000</v>
      </c>
      <c r="K72" s="178">
        <f t="shared" si="8"/>
        <v>50000</v>
      </c>
    </row>
    <row r="73" spans="1:11">
      <c r="A73" s="31" t="s">
        <v>137</v>
      </c>
      <c r="B73" s="32" t="s">
        <v>138</v>
      </c>
      <c r="C73" s="180"/>
      <c r="D73" s="149"/>
      <c r="E73" s="141"/>
      <c r="F73" s="149">
        <v>35</v>
      </c>
      <c r="G73" s="141"/>
      <c r="H73" s="150">
        <v>30</v>
      </c>
      <c r="I73" s="163">
        <f t="shared" si="13"/>
        <v>30</v>
      </c>
      <c r="J73" s="171">
        <v>500</v>
      </c>
      <c r="K73" s="178">
        <f t="shared" si="8"/>
        <v>500</v>
      </c>
    </row>
    <row r="74" spans="1:11">
      <c r="A74" s="31" t="s">
        <v>139</v>
      </c>
      <c r="B74" s="32" t="s">
        <v>140</v>
      </c>
      <c r="C74" s="180"/>
      <c r="D74" s="149"/>
      <c r="E74" s="141"/>
      <c r="F74" s="149"/>
      <c r="G74" s="141"/>
      <c r="H74" s="150">
        <v>950</v>
      </c>
      <c r="I74" s="163">
        <f t="shared" si="13"/>
        <v>950</v>
      </c>
      <c r="J74" s="171">
        <v>1000</v>
      </c>
      <c r="K74" s="178">
        <f t="shared" si="8"/>
        <v>1000</v>
      </c>
    </row>
    <row r="75" spans="1:11">
      <c r="A75" s="31" t="s">
        <v>141</v>
      </c>
      <c r="B75" s="32" t="s">
        <v>142</v>
      </c>
      <c r="C75" s="180"/>
      <c r="D75" s="149"/>
      <c r="E75" s="141"/>
      <c r="F75" s="149"/>
      <c r="G75" s="141"/>
      <c r="H75" s="150">
        <v>8</v>
      </c>
      <c r="I75" s="163">
        <f t="shared" si="13"/>
        <v>8</v>
      </c>
      <c r="J75" s="171">
        <v>200</v>
      </c>
      <c r="K75" s="178">
        <f t="shared" si="8"/>
        <v>200</v>
      </c>
    </row>
    <row r="76" spans="1:11">
      <c r="A76" s="71" t="s">
        <v>143</v>
      </c>
      <c r="B76" s="43" t="s">
        <v>144</v>
      </c>
      <c r="C76" s="148"/>
      <c r="D76" s="149"/>
      <c r="E76" s="141">
        <f t="shared" si="0"/>
        <v>0</v>
      </c>
      <c r="F76" s="149"/>
      <c r="G76" s="141">
        <f t="shared" si="1"/>
        <v>0</v>
      </c>
      <c r="H76" s="150"/>
      <c r="I76" s="163">
        <f t="shared" si="13"/>
        <v>0</v>
      </c>
      <c r="J76" s="171"/>
      <c r="K76" s="178"/>
    </row>
    <row r="77" spans="1:11">
      <c r="A77" s="31" t="s">
        <v>145</v>
      </c>
      <c r="B77" s="32" t="s">
        <v>146</v>
      </c>
      <c r="C77" s="148">
        <v>200</v>
      </c>
      <c r="D77" s="149">
        <v>1000</v>
      </c>
      <c r="E77" s="141">
        <f t="shared" si="0"/>
        <v>800</v>
      </c>
      <c r="F77" s="149">
        <v>0</v>
      </c>
      <c r="G77" s="141">
        <f t="shared" si="1"/>
        <v>-200</v>
      </c>
      <c r="H77" s="150">
        <v>400</v>
      </c>
      <c r="I77" s="163">
        <f t="shared" si="13"/>
        <v>700</v>
      </c>
      <c r="J77" s="171">
        <v>1500</v>
      </c>
      <c r="K77" s="178">
        <f t="shared" si="8"/>
        <v>1500</v>
      </c>
    </row>
    <row r="78" spans="1:11">
      <c r="A78" s="31" t="s">
        <v>147</v>
      </c>
      <c r="B78" s="32" t="s">
        <v>148</v>
      </c>
      <c r="C78" s="148"/>
      <c r="D78" s="149"/>
      <c r="E78" s="141"/>
      <c r="F78" s="149"/>
      <c r="G78" s="141"/>
      <c r="H78" s="150">
        <v>42835</v>
      </c>
      <c r="I78" s="163">
        <f t="shared" si="13"/>
        <v>42835</v>
      </c>
      <c r="J78" s="171">
        <v>45000</v>
      </c>
      <c r="K78" s="178">
        <f t="shared" si="8"/>
        <v>45000</v>
      </c>
    </row>
    <row r="79" ht="24.75" customHeight="1" spans="1:11">
      <c r="A79" s="31" t="s">
        <v>149</v>
      </c>
      <c r="B79" s="32" t="s">
        <v>150</v>
      </c>
      <c r="C79" s="148"/>
      <c r="D79" s="149"/>
      <c r="E79" s="141"/>
      <c r="F79" s="149"/>
      <c r="G79" s="141"/>
      <c r="H79" s="150">
        <v>135</v>
      </c>
      <c r="I79" s="163">
        <f t="shared" si="13"/>
        <v>135</v>
      </c>
      <c r="J79" s="171">
        <v>200</v>
      </c>
      <c r="K79" s="178">
        <f t="shared" si="8"/>
        <v>200</v>
      </c>
    </row>
    <row r="80" spans="1:11">
      <c r="A80" s="15" t="s">
        <v>151</v>
      </c>
      <c r="B80" s="16" t="s">
        <v>152</v>
      </c>
      <c r="C80" s="148"/>
      <c r="D80" s="149"/>
      <c r="E80" s="141"/>
      <c r="F80" s="149"/>
      <c r="G80" s="141"/>
      <c r="H80" s="150"/>
      <c r="I80" s="163"/>
      <c r="J80" s="171"/>
      <c r="K80" s="178"/>
    </row>
    <row r="81" spans="1:11">
      <c r="A81" s="31" t="s">
        <v>151</v>
      </c>
      <c r="B81" s="32" t="s">
        <v>152</v>
      </c>
      <c r="C81" s="148">
        <v>62387</v>
      </c>
      <c r="D81" s="149">
        <v>64392</v>
      </c>
      <c r="E81" s="141">
        <f>D81-C81</f>
        <v>2005</v>
      </c>
      <c r="F81" s="149">
        <v>66806</v>
      </c>
      <c r="G81" s="141">
        <f>F81-C81</f>
        <v>4419</v>
      </c>
      <c r="H81" s="150">
        <v>30540</v>
      </c>
      <c r="I81" s="163">
        <f>(E81+G81)/2+H81</f>
        <v>33752</v>
      </c>
      <c r="J81" s="171">
        <v>66000</v>
      </c>
      <c r="K81" s="178">
        <f t="shared" si="8"/>
        <v>66000</v>
      </c>
    </row>
    <row r="82" spans="1:11">
      <c r="A82" s="15" t="s">
        <v>153</v>
      </c>
      <c r="B82" s="16" t="s">
        <v>154</v>
      </c>
      <c r="C82" s="148"/>
      <c r="D82" s="149"/>
      <c r="E82" s="141"/>
      <c r="F82" s="149"/>
      <c r="G82" s="141"/>
      <c r="H82" s="150"/>
      <c r="I82" s="163"/>
      <c r="J82" s="171"/>
      <c r="K82" s="178"/>
    </row>
    <row r="83" spans="1:11">
      <c r="A83" s="31" t="s">
        <v>155</v>
      </c>
      <c r="B83" s="32" t="s">
        <v>156</v>
      </c>
      <c r="C83" s="148">
        <v>6875.94</v>
      </c>
      <c r="D83" s="149">
        <v>13815.56</v>
      </c>
      <c r="E83" s="141">
        <f t="shared" si="0"/>
        <v>6939.62</v>
      </c>
      <c r="F83" s="149">
        <v>12394.45</v>
      </c>
      <c r="G83" s="141">
        <f t="shared" si="1"/>
        <v>5518.51</v>
      </c>
      <c r="H83" s="150">
        <v>16833.88</v>
      </c>
      <c r="I83" s="163">
        <f>(E83+G83)/2+H83</f>
        <v>23062.945</v>
      </c>
      <c r="J83" s="171">
        <v>10000</v>
      </c>
      <c r="K83" s="178">
        <f t="shared" si="8"/>
        <v>10000</v>
      </c>
    </row>
    <row r="84" spans="1:11">
      <c r="A84" s="15" t="s">
        <v>157</v>
      </c>
      <c r="B84" s="16" t="s">
        <v>158</v>
      </c>
      <c r="C84" s="148"/>
      <c r="D84" s="149"/>
      <c r="E84" s="141"/>
      <c r="F84" s="149"/>
      <c r="G84" s="141"/>
      <c r="H84" s="150"/>
      <c r="I84" s="163">
        <f t="shared" ref="I84:I111" si="14">(E84+G84)/2+H84</f>
        <v>0</v>
      </c>
      <c r="J84" s="171"/>
      <c r="K84" s="178"/>
    </row>
    <row r="85" spans="1:11">
      <c r="A85" s="31" t="s">
        <v>159</v>
      </c>
      <c r="B85" s="32" t="s">
        <v>160</v>
      </c>
      <c r="C85" s="148">
        <v>203845.15</v>
      </c>
      <c r="D85" s="149">
        <v>226620.6</v>
      </c>
      <c r="E85" s="141">
        <f t="shared" si="0"/>
        <v>22775.45</v>
      </c>
      <c r="F85" s="149">
        <v>238191.88</v>
      </c>
      <c r="G85" s="141">
        <f t="shared" si="1"/>
        <v>34346.73</v>
      </c>
      <c r="H85" s="150">
        <v>238728</v>
      </c>
      <c r="I85" s="163">
        <f t="shared" si="14"/>
        <v>267289.09</v>
      </c>
      <c r="J85" s="171">
        <v>296000</v>
      </c>
      <c r="K85" s="178">
        <f t="shared" si="8"/>
        <v>296000</v>
      </c>
    </row>
    <row r="86" spans="1:11">
      <c r="A86" s="31" t="s">
        <v>161</v>
      </c>
      <c r="B86" s="32" t="s">
        <v>162</v>
      </c>
      <c r="C86" s="148"/>
      <c r="D86" s="149"/>
      <c r="E86" s="141">
        <f t="shared" si="0"/>
        <v>0</v>
      </c>
      <c r="F86" s="149">
        <v>2076</v>
      </c>
      <c r="G86" s="141"/>
      <c r="H86" s="150">
        <v>672</v>
      </c>
      <c r="I86" s="163">
        <f t="shared" si="14"/>
        <v>672</v>
      </c>
      <c r="J86" s="171">
        <v>1500</v>
      </c>
      <c r="K86" s="178">
        <f t="shared" si="8"/>
        <v>1500</v>
      </c>
    </row>
    <row r="87" spans="1:11">
      <c r="A87" s="15" t="s">
        <v>163</v>
      </c>
      <c r="B87" s="16" t="s">
        <v>164</v>
      </c>
      <c r="C87" s="148"/>
      <c r="D87" s="149"/>
      <c r="E87" s="141"/>
      <c r="F87" s="149"/>
      <c r="G87" s="141"/>
      <c r="H87" s="150"/>
      <c r="I87" s="163">
        <f t="shared" si="14"/>
        <v>0</v>
      </c>
      <c r="J87" s="171"/>
      <c r="K87" s="178"/>
    </row>
    <row r="88" spans="1:11">
      <c r="A88" s="31" t="s">
        <v>163</v>
      </c>
      <c r="B88" s="32" t="s">
        <v>164</v>
      </c>
      <c r="C88" s="148">
        <v>546</v>
      </c>
      <c r="D88" s="149">
        <v>624</v>
      </c>
      <c r="E88" s="141">
        <f t="shared" si="0"/>
        <v>78</v>
      </c>
      <c r="F88" s="149">
        <v>16</v>
      </c>
      <c r="G88" s="141">
        <f t="shared" si="1"/>
        <v>-530</v>
      </c>
      <c r="H88" s="150">
        <v>0</v>
      </c>
      <c r="I88" s="163">
        <f t="shared" si="14"/>
        <v>-226</v>
      </c>
      <c r="J88" s="171">
        <v>1000</v>
      </c>
      <c r="K88" s="178">
        <f t="shared" si="8"/>
        <v>1000</v>
      </c>
    </row>
    <row r="89" ht="25.5" spans="1:11">
      <c r="A89" s="86" t="s">
        <v>165</v>
      </c>
      <c r="B89" s="43" t="s">
        <v>166</v>
      </c>
      <c r="C89" s="148"/>
      <c r="D89" s="149"/>
      <c r="E89" s="141">
        <f t="shared" si="0"/>
        <v>0</v>
      </c>
      <c r="F89" s="149"/>
      <c r="G89" s="141">
        <f t="shared" si="1"/>
        <v>0</v>
      </c>
      <c r="H89" s="150"/>
      <c r="I89" s="163">
        <f t="shared" si="14"/>
        <v>0</v>
      </c>
      <c r="J89" s="179"/>
      <c r="K89" s="178"/>
    </row>
    <row r="90" spans="1:11">
      <c r="A90" s="31" t="s">
        <v>167</v>
      </c>
      <c r="B90" s="32" t="s">
        <v>168</v>
      </c>
      <c r="C90" s="148">
        <v>5566.95</v>
      </c>
      <c r="D90" s="149">
        <v>5083.69</v>
      </c>
      <c r="E90" s="141">
        <f t="shared" si="0"/>
        <v>-483.26</v>
      </c>
      <c r="F90" s="149">
        <v>3884.44</v>
      </c>
      <c r="G90" s="141">
        <f t="shared" si="1"/>
        <v>-1682.51</v>
      </c>
      <c r="H90" s="150">
        <v>1049.38</v>
      </c>
      <c r="I90" s="163">
        <f t="shared" si="14"/>
        <v>-33.5049999999999</v>
      </c>
      <c r="J90" s="171">
        <v>2500</v>
      </c>
      <c r="K90" s="178">
        <f t="shared" si="8"/>
        <v>2500</v>
      </c>
    </row>
    <row r="91" spans="1:11">
      <c r="A91" s="31" t="s">
        <v>169</v>
      </c>
      <c r="B91" s="32" t="s">
        <v>170</v>
      </c>
      <c r="C91" s="148">
        <v>215.12</v>
      </c>
      <c r="D91" s="181">
        <v>548.34</v>
      </c>
      <c r="E91" s="141">
        <f t="shared" si="0"/>
        <v>333.22</v>
      </c>
      <c r="F91" s="181">
        <v>428.7</v>
      </c>
      <c r="G91" s="141">
        <f t="shared" si="1"/>
        <v>213.58</v>
      </c>
      <c r="H91" s="150">
        <v>234.21</v>
      </c>
      <c r="I91" s="163">
        <f t="shared" si="14"/>
        <v>507.61</v>
      </c>
      <c r="J91" s="171">
        <v>1000</v>
      </c>
      <c r="K91" s="178">
        <f t="shared" si="8"/>
        <v>1000</v>
      </c>
    </row>
    <row r="92" spans="1:11">
      <c r="A92" s="31" t="s">
        <v>171</v>
      </c>
      <c r="B92" s="32" t="s">
        <v>172</v>
      </c>
      <c r="C92" s="148">
        <v>20053.29</v>
      </c>
      <c r="D92" s="149">
        <v>29037.65</v>
      </c>
      <c r="E92" s="141">
        <f t="shared" ref="E92:E163" si="15">D92-C92</f>
        <v>8984.36</v>
      </c>
      <c r="F92" s="149">
        <v>19522.32</v>
      </c>
      <c r="G92" s="141">
        <f t="shared" si="1"/>
        <v>-530.970000000001</v>
      </c>
      <c r="H92" s="150">
        <v>16586.52</v>
      </c>
      <c r="I92" s="163">
        <f t="shared" si="14"/>
        <v>20813.215</v>
      </c>
      <c r="J92" s="171">
        <v>18000</v>
      </c>
      <c r="K92" s="178">
        <f t="shared" si="8"/>
        <v>18000</v>
      </c>
    </row>
    <row r="93" spans="1:11">
      <c r="A93" s="31" t="s">
        <v>173</v>
      </c>
      <c r="B93" s="32" t="s">
        <v>174</v>
      </c>
      <c r="C93" s="148">
        <v>1442.98</v>
      </c>
      <c r="D93" s="149">
        <v>5083.66</v>
      </c>
      <c r="E93" s="141">
        <f t="shared" si="15"/>
        <v>3640.68</v>
      </c>
      <c r="F93" s="149">
        <v>3884.44</v>
      </c>
      <c r="G93" s="141">
        <f t="shared" si="1"/>
        <v>2441.46</v>
      </c>
      <c r="H93" s="150">
        <v>1049.38</v>
      </c>
      <c r="I93" s="163">
        <f t="shared" si="14"/>
        <v>4090.45</v>
      </c>
      <c r="J93" s="171">
        <v>4000</v>
      </c>
      <c r="K93" s="178">
        <f t="shared" si="8"/>
        <v>4000</v>
      </c>
    </row>
    <row r="94" ht="25.5" spans="1:11">
      <c r="A94" s="86" t="s">
        <v>175</v>
      </c>
      <c r="B94" s="43" t="s">
        <v>176</v>
      </c>
      <c r="C94" s="148"/>
      <c r="D94" s="149"/>
      <c r="E94" s="141">
        <f t="shared" si="15"/>
        <v>0</v>
      </c>
      <c r="F94" s="149"/>
      <c r="G94" s="141">
        <f t="shared" si="1"/>
        <v>0</v>
      </c>
      <c r="H94" s="150"/>
      <c r="I94" s="163">
        <f t="shared" si="14"/>
        <v>0</v>
      </c>
      <c r="J94" s="179"/>
      <c r="K94" s="178"/>
    </row>
    <row r="95" spans="1:11">
      <c r="A95" s="31" t="s">
        <v>177</v>
      </c>
      <c r="B95" s="32" t="s">
        <v>178</v>
      </c>
      <c r="C95" s="148">
        <v>782</v>
      </c>
      <c r="D95" s="149">
        <v>140</v>
      </c>
      <c r="E95" s="141">
        <f t="shared" si="15"/>
        <v>-642</v>
      </c>
      <c r="F95" s="149">
        <v>0</v>
      </c>
      <c r="G95" s="141">
        <f t="shared" si="1"/>
        <v>-782</v>
      </c>
      <c r="H95" s="150">
        <v>0</v>
      </c>
      <c r="I95" s="163">
        <f t="shared" si="14"/>
        <v>-712</v>
      </c>
      <c r="J95" s="171">
        <v>800</v>
      </c>
      <c r="K95" s="178">
        <f t="shared" si="8"/>
        <v>800</v>
      </c>
    </row>
    <row r="96" spans="1:11">
      <c r="A96" s="31" t="s">
        <v>179</v>
      </c>
      <c r="B96" s="32" t="s">
        <v>180</v>
      </c>
      <c r="C96" s="148">
        <v>3290.85</v>
      </c>
      <c r="D96" s="149">
        <v>645.83</v>
      </c>
      <c r="E96" s="141">
        <f t="shared" si="15"/>
        <v>-2645.02</v>
      </c>
      <c r="F96" s="149">
        <v>1440.1</v>
      </c>
      <c r="G96" s="141">
        <f t="shared" si="1"/>
        <v>-1850.75</v>
      </c>
      <c r="H96" s="150">
        <v>1481.05</v>
      </c>
      <c r="I96" s="163">
        <f t="shared" si="14"/>
        <v>-766.835</v>
      </c>
      <c r="J96" s="171">
        <v>800</v>
      </c>
      <c r="K96" s="178">
        <f t="shared" si="8"/>
        <v>800</v>
      </c>
    </row>
    <row r="97" ht="24.75" customHeight="1" spans="1:11">
      <c r="A97" s="86" t="s">
        <v>181</v>
      </c>
      <c r="B97" s="43" t="s">
        <v>182</v>
      </c>
      <c r="C97" s="148"/>
      <c r="D97" s="149"/>
      <c r="E97" s="141">
        <f t="shared" si="15"/>
        <v>0</v>
      </c>
      <c r="F97" s="149"/>
      <c r="G97" s="141">
        <f t="shared" ref="G97:G225" si="16">F97-C97</f>
        <v>0</v>
      </c>
      <c r="H97" s="150"/>
      <c r="I97" s="163">
        <f t="shared" si="14"/>
        <v>0</v>
      </c>
      <c r="J97" s="179"/>
      <c r="K97" s="178"/>
    </row>
    <row r="98" spans="1:11">
      <c r="A98" s="31" t="s">
        <v>183</v>
      </c>
      <c r="B98" s="32" t="s">
        <v>184</v>
      </c>
      <c r="C98" s="148">
        <v>724</v>
      </c>
      <c r="D98" s="149">
        <v>203.31</v>
      </c>
      <c r="E98" s="141">
        <f t="shared" si="15"/>
        <v>-520.69</v>
      </c>
      <c r="F98" s="149">
        <v>94.68</v>
      </c>
      <c r="G98" s="141">
        <f t="shared" si="16"/>
        <v>-629.32</v>
      </c>
      <c r="H98" s="150">
        <v>64.73</v>
      </c>
      <c r="I98" s="163">
        <f t="shared" si="14"/>
        <v>-510.275</v>
      </c>
      <c r="J98" s="171">
        <v>500</v>
      </c>
      <c r="K98" s="178">
        <f t="shared" si="8"/>
        <v>500</v>
      </c>
    </row>
    <row r="99" spans="1:11">
      <c r="A99" s="31" t="s">
        <v>185</v>
      </c>
      <c r="B99" s="32" t="s">
        <v>186</v>
      </c>
      <c r="C99" s="148">
        <v>2837.77</v>
      </c>
      <c r="D99" s="149">
        <v>1743.77</v>
      </c>
      <c r="E99" s="141">
        <f t="shared" si="15"/>
        <v>-1094</v>
      </c>
      <c r="F99" s="149">
        <v>1669.72</v>
      </c>
      <c r="G99" s="141">
        <f t="shared" si="16"/>
        <v>-1168.05</v>
      </c>
      <c r="H99" s="150">
        <v>2657.44</v>
      </c>
      <c r="I99" s="163">
        <f t="shared" si="14"/>
        <v>1526.415</v>
      </c>
      <c r="J99" s="171">
        <v>1500</v>
      </c>
      <c r="K99" s="178">
        <f t="shared" si="8"/>
        <v>1500</v>
      </c>
    </row>
    <row r="100" spans="1:11">
      <c r="A100" s="15" t="s">
        <v>187</v>
      </c>
      <c r="B100" s="16" t="s">
        <v>188</v>
      </c>
      <c r="C100" s="144">
        <f t="shared" ref="C100:H100" si="17">SUM(C101)</f>
        <v>4056.88</v>
      </c>
      <c r="D100" s="144">
        <f t="shared" si="17"/>
        <v>0</v>
      </c>
      <c r="E100" s="141">
        <f t="shared" si="15"/>
        <v>-4056.88</v>
      </c>
      <c r="F100" s="144">
        <f t="shared" si="17"/>
        <v>0</v>
      </c>
      <c r="G100" s="141">
        <f t="shared" si="16"/>
        <v>-4056.88</v>
      </c>
      <c r="H100" s="144">
        <f t="shared" si="17"/>
        <v>0</v>
      </c>
      <c r="I100" s="163"/>
      <c r="J100" s="169"/>
      <c r="K100" s="177">
        <f>SUM(K101)</f>
        <v>2000</v>
      </c>
    </row>
    <row r="101" spans="1:11">
      <c r="A101" s="31" t="s">
        <v>189</v>
      </c>
      <c r="B101" s="32" t="s">
        <v>190</v>
      </c>
      <c r="C101" s="148">
        <v>4056.88</v>
      </c>
      <c r="D101" s="149">
        <v>0</v>
      </c>
      <c r="E101" s="141">
        <f t="shared" si="15"/>
        <v>-4056.88</v>
      </c>
      <c r="F101" s="149">
        <v>0</v>
      </c>
      <c r="G101" s="141">
        <f t="shared" si="16"/>
        <v>-4056.88</v>
      </c>
      <c r="H101" s="150">
        <v>0</v>
      </c>
      <c r="I101" s="163">
        <f t="shared" si="14"/>
        <v>-4056.88</v>
      </c>
      <c r="J101" s="171">
        <v>2000</v>
      </c>
      <c r="K101" s="178">
        <f t="shared" si="8"/>
        <v>2000</v>
      </c>
    </row>
    <row r="102" ht="25.5" customHeight="1" spans="1:11">
      <c r="A102" s="136" t="s">
        <v>3</v>
      </c>
      <c r="B102" s="136" t="s">
        <v>4</v>
      </c>
      <c r="C102" s="136" t="s">
        <v>5</v>
      </c>
      <c r="D102" s="137" t="s">
        <v>6</v>
      </c>
      <c r="E102" s="138" t="s">
        <v>7</v>
      </c>
      <c r="F102" s="137" t="s">
        <v>8</v>
      </c>
      <c r="G102" s="138" t="s">
        <v>9</v>
      </c>
      <c r="H102" s="139" t="s">
        <v>10</v>
      </c>
      <c r="I102" s="160" t="s">
        <v>11</v>
      </c>
      <c r="J102" s="161" t="s">
        <v>12</v>
      </c>
      <c r="K102" s="162" t="s">
        <v>13</v>
      </c>
    </row>
    <row r="103" ht="37.5" customHeight="1" spans="1:11">
      <c r="A103" s="136"/>
      <c r="B103" s="136"/>
      <c r="C103" s="136"/>
      <c r="D103" s="137"/>
      <c r="E103" s="138"/>
      <c r="F103" s="137"/>
      <c r="G103" s="138"/>
      <c r="H103" s="139"/>
      <c r="I103" s="160"/>
      <c r="J103" s="161"/>
      <c r="K103" s="162"/>
    </row>
    <row r="104" spans="1:14">
      <c r="A104" s="15" t="s">
        <v>191</v>
      </c>
      <c r="B104" s="16" t="s">
        <v>192</v>
      </c>
      <c r="C104" s="144">
        <f>SUM(C114:C136)</f>
        <v>24907.35</v>
      </c>
      <c r="D104" s="144">
        <f>SUM(D114:D136)</f>
        <v>199363.36</v>
      </c>
      <c r="E104" s="141">
        <f t="shared" si="15"/>
        <v>174456.01</v>
      </c>
      <c r="F104" s="144">
        <f>SUM(F105:F136)</f>
        <v>59783.34</v>
      </c>
      <c r="G104" s="141">
        <f t="shared" si="16"/>
        <v>34875.99</v>
      </c>
      <c r="H104" s="144">
        <f>SUM(H105:H137)</f>
        <v>116024.08</v>
      </c>
      <c r="I104" s="163"/>
      <c r="J104" s="169"/>
      <c r="K104" s="177">
        <f>SUM(K105:K136)</f>
        <v>155800</v>
      </c>
      <c r="M104" s="6">
        <f>SUM(K105:K136)</f>
        <v>155800</v>
      </c>
      <c r="N104" s="6">
        <f>SUM(J105:J136)</f>
        <v>155800</v>
      </c>
    </row>
    <row r="105" ht="25.5" spans="1:11">
      <c r="A105" s="31" t="s">
        <v>193</v>
      </c>
      <c r="B105" s="32" t="s">
        <v>194</v>
      </c>
      <c r="C105" s="144"/>
      <c r="D105" s="144"/>
      <c r="E105" s="141">
        <f t="shared" si="15"/>
        <v>0</v>
      </c>
      <c r="F105" s="144"/>
      <c r="G105" s="141"/>
      <c r="H105" s="150">
        <v>94.17</v>
      </c>
      <c r="I105" s="163">
        <f t="shared" si="14"/>
        <v>94.17</v>
      </c>
      <c r="J105" s="179">
        <v>800</v>
      </c>
      <c r="K105" s="178">
        <f t="shared" si="8"/>
        <v>800</v>
      </c>
    </row>
    <row r="106" spans="1:11">
      <c r="A106" s="31" t="s">
        <v>195</v>
      </c>
      <c r="B106" s="87" t="s">
        <v>196</v>
      </c>
      <c r="C106" s="144"/>
      <c r="D106" s="144"/>
      <c r="E106" s="141">
        <f t="shared" si="15"/>
        <v>0</v>
      </c>
      <c r="F106" s="144"/>
      <c r="G106" s="141"/>
      <c r="H106" s="150">
        <v>5355.87</v>
      </c>
      <c r="I106" s="163">
        <f t="shared" si="14"/>
        <v>5355.87</v>
      </c>
      <c r="J106" s="179">
        <v>8000</v>
      </c>
      <c r="K106" s="178">
        <f t="shared" si="8"/>
        <v>8000</v>
      </c>
    </row>
    <row r="107" spans="1:11">
      <c r="A107" s="31" t="s">
        <v>197</v>
      </c>
      <c r="B107" s="32" t="s">
        <v>198</v>
      </c>
      <c r="C107" s="144"/>
      <c r="D107" s="144"/>
      <c r="E107" s="141">
        <f t="shared" si="15"/>
        <v>0</v>
      </c>
      <c r="F107" s="149">
        <v>7143.52</v>
      </c>
      <c r="G107" s="141"/>
      <c r="H107" s="150">
        <v>25425.76</v>
      </c>
      <c r="I107" s="163">
        <f t="shared" si="14"/>
        <v>25425.76</v>
      </c>
      <c r="J107" s="179">
        <v>24000</v>
      </c>
      <c r="K107" s="178">
        <f t="shared" si="8"/>
        <v>24000</v>
      </c>
    </row>
    <row r="108" ht="25.5" spans="1:11">
      <c r="A108" s="31" t="s">
        <v>199</v>
      </c>
      <c r="B108" s="32" t="s">
        <v>200</v>
      </c>
      <c r="C108" s="144"/>
      <c r="D108" s="144"/>
      <c r="E108" s="141">
        <f t="shared" si="15"/>
        <v>0</v>
      </c>
      <c r="F108" s="182">
        <v>0</v>
      </c>
      <c r="G108" s="141"/>
      <c r="H108" s="150">
        <v>254.81</v>
      </c>
      <c r="I108" s="163">
        <f t="shared" si="14"/>
        <v>254.81</v>
      </c>
      <c r="J108" s="179">
        <v>1000</v>
      </c>
      <c r="K108" s="178">
        <f t="shared" si="8"/>
        <v>1000</v>
      </c>
    </row>
    <row r="109" spans="1:11">
      <c r="A109" s="31" t="s">
        <v>201</v>
      </c>
      <c r="B109" s="32" t="s">
        <v>202</v>
      </c>
      <c r="C109" s="144"/>
      <c r="D109" s="144"/>
      <c r="E109" s="141">
        <f t="shared" si="15"/>
        <v>0</v>
      </c>
      <c r="F109" s="182">
        <v>0</v>
      </c>
      <c r="G109" s="141"/>
      <c r="H109" s="150">
        <v>15774.06</v>
      </c>
      <c r="I109" s="163">
        <f t="shared" si="14"/>
        <v>15774.06</v>
      </c>
      <c r="J109" s="179">
        <v>20000</v>
      </c>
      <c r="K109" s="178">
        <f t="shared" si="8"/>
        <v>20000</v>
      </c>
    </row>
    <row r="110" ht="24.75" customHeight="1" spans="1:11">
      <c r="A110" s="31" t="s">
        <v>203</v>
      </c>
      <c r="B110" s="32" t="s">
        <v>204</v>
      </c>
      <c r="C110" s="144"/>
      <c r="D110" s="144"/>
      <c r="E110" s="141">
        <f t="shared" si="15"/>
        <v>0</v>
      </c>
      <c r="F110" s="182">
        <v>0</v>
      </c>
      <c r="G110" s="141"/>
      <c r="H110" s="150">
        <v>16698.74</v>
      </c>
      <c r="I110" s="163">
        <f t="shared" si="14"/>
        <v>16698.74</v>
      </c>
      <c r="J110" s="179">
        <v>20000</v>
      </c>
      <c r="K110" s="178">
        <f t="shared" ref="K110:K137" si="18">J110</f>
        <v>20000</v>
      </c>
    </row>
    <row r="111" ht="23.25" customHeight="1" spans="1:11">
      <c r="A111" s="31" t="s">
        <v>205</v>
      </c>
      <c r="B111" s="32" t="s">
        <v>206</v>
      </c>
      <c r="C111" s="144"/>
      <c r="D111" s="144"/>
      <c r="E111" s="141">
        <f t="shared" si="15"/>
        <v>0</v>
      </c>
      <c r="F111" s="149">
        <v>23560.31</v>
      </c>
      <c r="G111" s="141"/>
      <c r="H111" s="150">
        <v>8966.85</v>
      </c>
      <c r="I111" s="163">
        <f t="shared" si="14"/>
        <v>8966.85</v>
      </c>
      <c r="J111" s="179">
        <v>12000</v>
      </c>
      <c r="K111" s="178">
        <f t="shared" si="18"/>
        <v>12000</v>
      </c>
    </row>
    <row r="112" ht="25.5" customHeight="1" spans="1:11">
      <c r="A112" s="136" t="s">
        <v>3</v>
      </c>
      <c r="B112" s="136" t="s">
        <v>4</v>
      </c>
      <c r="C112" s="136" t="s">
        <v>5</v>
      </c>
      <c r="D112" s="137" t="s">
        <v>6</v>
      </c>
      <c r="E112" s="138" t="s">
        <v>7</v>
      </c>
      <c r="F112" s="137" t="s">
        <v>8</v>
      </c>
      <c r="G112" s="138" t="s">
        <v>9</v>
      </c>
      <c r="H112" s="139" t="s">
        <v>10</v>
      </c>
      <c r="I112" s="160" t="s">
        <v>11</v>
      </c>
      <c r="J112" s="161" t="s">
        <v>12</v>
      </c>
      <c r="K112" s="162" t="s">
        <v>13</v>
      </c>
    </row>
    <row r="113" ht="37.5" customHeight="1" spans="1:11">
      <c r="A113" s="136"/>
      <c r="B113" s="136"/>
      <c r="C113" s="136"/>
      <c r="D113" s="137"/>
      <c r="E113" s="138"/>
      <c r="F113" s="137"/>
      <c r="G113" s="138"/>
      <c r="H113" s="139"/>
      <c r="I113" s="160"/>
      <c r="J113" s="161"/>
      <c r="K113" s="162"/>
    </row>
    <row r="114" ht="29.25" customHeight="1" spans="1:11">
      <c r="A114" s="15" t="s">
        <v>207</v>
      </c>
      <c r="B114" s="16" t="s">
        <v>208</v>
      </c>
      <c r="C114" s="148">
        <v>24907.35</v>
      </c>
      <c r="D114" s="149">
        <v>171247.91</v>
      </c>
      <c r="E114" s="141">
        <f t="shared" si="15"/>
        <v>146340.56</v>
      </c>
      <c r="F114" s="149">
        <v>0</v>
      </c>
      <c r="G114" s="141">
        <f t="shared" si="16"/>
        <v>-24907.35</v>
      </c>
      <c r="H114" s="150">
        <v>0</v>
      </c>
      <c r="I114" s="163"/>
      <c r="J114" s="171"/>
      <c r="K114" s="178">
        <f t="shared" si="18"/>
        <v>0</v>
      </c>
    </row>
    <row r="115" spans="1:11">
      <c r="A115" s="31" t="s">
        <v>209</v>
      </c>
      <c r="B115" s="32" t="s">
        <v>210</v>
      </c>
      <c r="C115" s="148"/>
      <c r="D115" s="149"/>
      <c r="E115" s="141">
        <f t="shared" si="15"/>
        <v>0</v>
      </c>
      <c r="F115" s="149">
        <v>0</v>
      </c>
      <c r="G115" s="141"/>
      <c r="H115" s="150">
        <v>0</v>
      </c>
      <c r="I115" s="163"/>
      <c r="J115" s="171"/>
      <c r="K115" s="178">
        <f t="shared" si="18"/>
        <v>0</v>
      </c>
    </row>
    <row r="116" spans="1:11">
      <c r="A116" s="31" t="s">
        <v>211</v>
      </c>
      <c r="B116" s="88" t="s">
        <v>212</v>
      </c>
      <c r="C116" s="148"/>
      <c r="D116" s="149"/>
      <c r="E116" s="141">
        <f t="shared" si="15"/>
        <v>0</v>
      </c>
      <c r="F116" s="149">
        <v>0</v>
      </c>
      <c r="G116" s="141"/>
      <c r="H116" s="150">
        <v>0</v>
      </c>
      <c r="I116" s="163"/>
      <c r="J116" s="171"/>
      <c r="K116" s="178">
        <f t="shared" si="18"/>
        <v>0</v>
      </c>
    </row>
    <row r="117" spans="1:11">
      <c r="A117" s="31" t="s">
        <v>213</v>
      </c>
      <c r="B117" s="88" t="s">
        <v>214</v>
      </c>
      <c r="C117" s="148"/>
      <c r="D117" s="149"/>
      <c r="E117" s="141">
        <f t="shared" si="15"/>
        <v>0</v>
      </c>
      <c r="F117" s="149">
        <v>0</v>
      </c>
      <c r="G117" s="141"/>
      <c r="H117" s="150">
        <v>9274.38</v>
      </c>
      <c r="I117" s="163"/>
      <c r="J117" s="171"/>
      <c r="K117" s="178">
        <f t="shared" si="18"/>
        <v>0</v>
      </c>
    </row>
    <row r="118" ht="25.5" spans="1:11">
      <c r="A118" s="31" t="s">
        <v>215</v>
      </c>
      <c r="B118" s="88" t="s">
        <v>216</v>
      </c>
      <c r="C118" s="148"/>
      <c r="D118" s="149"/>
      <c r="E118" s="141">
        <f t="shared" si="15"/>
        <v>0</v>
      </c>
      <c r="F118" s="149">
        <v>365.4</v>
      </c>
      <c r="G118" s="141"/>
      <c r="H118" s="150">
        <v>957.61</v>
      </c>
      <c r="I118" s="163">
        <f t="shared" ref="I118:I119" si="19">(E118+G118)/2+H118</f>
        <v>957.61</v>
      </c>
      <c r="J118" s="171">
        <v>1000</v>
      </c>
      <c r="K118" s="178">
        <f t="shared" si="18"/>
        <v>1000</v>
      </c>
    </row>
    <row r="119" ht="22.5" customHeight="1" spans="1:11">
      <c r="A119" s="31" t="s">
        <v>217</v>
      </c>
      <c r="B119" s="88" t="s">
        <v>218</v>
      </c>
      <c r="C119" s="148"/>
      <c r="D119" s="149"/>
      <c r="E119" s="141">
        <f t="shared" si="15"/>
        <v>0</v>
      </c>
      <c r="F119" s="149">
        <v>542.25</v>
      </c>
      <c r="G119" s="141"/>
      <c r="H119" s="150">
        <v>2191.09</v>
      </c>
      <c r="I119" s="163">
        <f t="shared" si="19"/>
        <v>2191.09</v>
      </c>
      <c r="J119" s="171">
        <v>2000</v>
      </c>
      <c r="K119" s="178">
        <f t="shared" si="18"/>
        <v>2000</v>
      </c>
    </row>
    <row r="120" spans="1:11">
      <c r="A120" s="31" t="s">
        <v>219</v>
      </c>
      <c r="B120" s="88" t="s">
        <v>220</v>
      </c>
      <c r="C120" s="148"/>
      <c r="D120" s="149"/>
      <c r="E120" s="141">
        <f t="shared" si="15"/>
        <v>0</v>
      </c>
      <c r="F120" s="149">
        <v>0</v>
      </c>
      <c r="G120" s="141"/>
      <c r="H120" s="150">
        <v>1102.27</v>
      </c>
      <c r="I120" s="163"/>
      <c r="J120" s="171"/>
      <c r="K120" s="178">
        <f t="shared" si="18"/>
        <v>0</v>
      </c>
    </row>
    <row r="121" spans="1:11">
      <c r="A121" s="31" t="s">
        <v>221</v>
      </c>
      <c r="B121" s="88" t="s">
        <v>222</v>
      </c>
      <c r="C121" s="148"/>
      <c r="D121" s="149"/>
      <c r="E121" s="141">
        <f t="shared" si="15"/>
        <v>0</v>
      </c>
      <c r="F121" s="149">
        <v>0</v>
      </c>
      <c r="G121" s="141"/>
      <c r="H121" s="150">
        <v>0</v>
      </c>
      <c r="I121" s="163"/>
      <c r="J121" s="171"/>
      <c r="K121" s="178">
        <f t="shared" si="18"/>
        <v>0</v>
      </c>
    </row>
    <row r="122" spans="1:11">
      <c r="A122" s="15" t="s">
        <v>223</v>
      </c>
      <c r="B122" s="16" t="s">
        <v>224</v>
      </c>
      <c r="C122" s="148"/>
      <c r="D122" s="149">
        <v>16163.91</v>
      </c>
      <c r="E122" s="141">
        <f t="shared" si="15"/>
        <v>16163.91</v>
      </c>
      <c r="F122" s="149"/>
      <c r="G122" s="141">
        <f t="shared" si="16"/>
        <v>0</v>
      </c>
      <c r="H122" s="150">
        <v>0</v>
      </c>
      <c r="I122" s="163"/>
      <c r="J122" s="171"/>
      <c r="K122" s="178">
        <f t="shared" si="18"/>
        <v>0</v>
      </c>
    </row>
    <row r="123" spans="1:11">
      <c r="A123" s="88" t="s">
        <v>225</v>
      </c>
      <c r="B123" s="88" t="s">
        <v>226</v>
      </c>
      <c r="C123" s="148"/>
      <c r="D123" s="149"/>
      <c r="E123" s="141">
        <f t="shared" si="15"/>
        <v>0</v>
      </c>
      <c r="F123" s="149">
        <v>0</v>
      </c>
      <c r="G123" s="141"/>
      <c r="H123" s="150">
        <v>0</v>
      </c>
      <c r="I123" s="163"/>
      <c r="J123" s="171">
        <v>9000</v>
      </c>
      <c r="K123" s="178">
        <f t="shared" si="18"/>
        <v>9000</v>
      </c>
    </row>
    <row r="124" ht="26.25" customHeight="1" spans="1:11">
      <c r="A124" s="88" t="s">
        <v>227</v>
      </c>
      <c r="B124" s="88" t="s">
        <v>228</v>
      </c>
      <c r="C124" s="148"/>
      <c r="D124" s="149"/>
      <c r="E124" s="141">
        <f t="shared" si="15"/>
        <v>0</v>
      </c>
      <c r="F124" s="149">
        <v>0</v>
      </c>
      <c r="G124" s="141"/>
      <c r="H124" s="150">
        <v>0</v>
      </c>
      <c r="I124" s="163"/>
      <c r="J124" s="171">
        <v>18000</v>
      </c>
      <c r="K124" s="178">
        <f t="shared" si="18"/>
        <v>18000</v>
      </c>
    </row>
    <row r="125" spans="1:11">
      <c r="A125" s="88" t="s">
        <v>229</v>
      </c>
      <c r="B125" s="88" t="s">
        <v>230</v>
      </c>
      <c r="C125" s="148"/>
      <c r="D125" s="149"/>
      <c r="E125" s="141">
        <f t="shared" si="15"/>
        <v>0</v>
      </c>
      <c r="F125" s="149">
        <v>0</v>
      </c>
      <c r="G125" s="141"/>
      <c r="H125" s="150">
        <v>0</v>
      </c>
      <c r="I125" s="163"/>
      <c r="J125" s="171">
        <v>1000</v>
      </c>
      <c r="K125" s="178">
        <f t="shared" si="18"/>
        <v>1000</v>
      </c>
    </row>
    <row r="126" ht="25.5" spans="1:11">
      <c r="A126" s="88" t="s">
        <v>231</v>
      </c>
      <c r="B126" s="88" t="s">
        <v>232</v>
      </c>
      <c r="C126" s="148"/>
      <c r="D126" s="149"/>
      <c r="E126" s="141">
        <f t="shared" si="15"/>
        <v>0</v>
      </c>
      <c r="F126" s="149">
        <v>0</v>
      </c>
      <c r="G126" s="141"/>
      <c r="H126" s="150">
        <v>912.78</v>
      </c>
      <c r="I126" s="163"/>
      <c r="J126" s="171">
        <v>4000</v>
      </c>
      <c r="K126" s="178">
        <f t="shared" si="18"/>
        <v>4000</v>
      </c>
    </row>
    <row r="127" ht="25.5" spans="1:11">
      <c r="A127" s="88" t="s">
        <v>233</v>
      </c>
      <c r="B127" s="88" t="s">
        <v>234</v>
      </c>
      <c r="C127" s="148"/>
      <c r="D127" s="149"/>
      <c r="E127" s="141">
        <f t="shared" si="15"/>
        <v>0</v>
      </c>
      <c r="F127" s="149">
        <v>0</v>
      </c>
      <c r="G127" s="141"/>
      <c r="H127" s="150">
        <v>0</v>
      </c>
      <c r="I127" s="163"/>
      <c r="J127" s="171">
        <v>0</v>
      </c>
      <c r="K127" s="178">
        <f t="shared" si="18"/>
        <v>0</v>
      </c>
    </row>
    <row r="128" spans="1:11">
      <c r="A128" s="15" t="s">
        <v>235</v>
      </c>
      <c r="B128" s="183" t="s">
        <v>236</v>
      </c>
      <c r="C128" s="149">
        <v>0</v>
      </c>
      <c r="D128" s="149">
        <v>11951.54</v>
      </c>
      <c r="E128" s="141">
        <f t="shared" si="15"/>
        <v>11951.54</v>
      </c>
      <c r="F128" s="149"/>
      <c r="G128" s="141">
        <f>F128-C128</f>
        <v>0</v>
      </c>
      <c r="H128" s="150"/>
      <c r="I128" s="163"/>
      <c r="J128" s="171"/>
      <c r="K128" s="178"/>
    </row>
    <row r="129" ht="21.75" customHeight="1" spans="1:11">
      <c r="A129" s="88" t="s">
        <v>237</v>
      </c>
      <c r="B129" s="88" t="s">
        <v>238</v>
      </c>
      <c r="C129" s="148"/>
      <c r="D129" s="149"/>
      <c r="E129" s="141">
        <f t="shared" si="15"/>
        <v>0</v>
      </c>
      <c r="F129" s="149">
        <v>2877.84</v>
      </c>
      <c r="G129" s="141"/>
      <c r="H129" s="150">
        <v>4433.21</v>
      </c>
      <c r="I129" s="163">
        <f t="shared" ref="I129:I137" si="20">(E129+G129)/2+H129</f>
        <v>4433.21</v>
      </c>
      <c r="J129" s="171">
        <v>2000</v>
      </c>
      <c r="K129" s="178">
        <f t="shared" si="18"/>
        <v>2000</v>
      </c>
    </row>
    <row r="130" ht="29.25" customHeight="1" spans="1:11">
      <c r="A130" s="15" t="s">
        <v>239</v>
      </c>
      <c r="B130" s="185" t="s">
        <v>240</v>
      </c>
      <c r="C130" s="148"/>
      <c r="D130" s="149"/>
      <c r="E130" s="141"/>
      <c r="F130" s="149"/>
      <c r="G130" s="141"/>
      <c r="H130" s="150"/>
      <c r="I130" s="163">
        <f t="shared" si="20"/>
        <v>0</v>
      </c>
      <c r="J130" s="171"/>
      <c r="K130" s="178"/>
    </row>
    <row r="131" ht="25.5" spans="1:11">
      <c r="A131" s="88" t="s">
        <v>241</v>
      </c>
      <c r="B131" s="88" t="s">
        <v>242</v>
      </c>
      <c r="C131" s="148"/>
      <c r="D131" s="149"/>
      <c r="E131" s="141">
        <f t="shared" si="15"/>
        <v>0</v>
      </c>
      <c r="F131" s="149">
        <v>4445.94</v>
      </c>
      <c r="G131" s="141"/>
      <c r="H131" s="150">
        <v>8777.47</v>
      </c>
      <c r="I131" s="163">
        <f t="shared" si="20"/>
        <v>8777.47</v>
      </c>
      <c r="J131" s="171">
        <v>4000</v>
      </c>
      <c r="K131" s="178">
        <f t="shared" si="18"/>
        <v>4000</v>
      </c>
    </row>
    <row r="132" spans="1:11">
      <c r="A132" s="15" t="s">
        <v>243</v>
      </c>
      <c r="B132" s="186" t="s">
        <v>244</v>
      </c>
      <c r="C132" s="148"/>
      <c r="D132" s="149"/>
      <c r="E132" s="141"/>
      <c r="F132" s="149"/>
      <c r="G132" s="141"/>
      <c r="H132" s="150"/>
      <c r="I132" s="163">
        <f t="shared" si="20"/>
        <v>0</v>
      </c>
      <c r="J132" s="171"/>
      <c r="K132" s="178"/>
    </row>
    <row r="133" spans="1:11">
      <c r="A133" s="88" t="s">
        <v>245</v>
      </c>
      <c r="B133" s="88" t="s">
        <v>246</v>
      </c>
      <c r="C133" s="148"/>
      <c r="D133" s="149"/>
      <c r="E133" s="141">
        <f t="shared" si="15"/>
        <v>0</v>
      </c>
      <c r="F133" s="149">
        <v>1570.12</v>
      </c>
      <c r="G133" s="141"/>
      <c r="H133" s="150">
        <v>7462.94</v>
      </c>
      <c r="I133" s="163">
        <f t="shared" si="20"/>
        <v>7462.94</v>
      </c>
      <c r="J133" s="171">
        <v>5000</v>
      </c>
      <c r="K133" s="178">
        <f t="shared" si="18"/>
        <v>5000</v>
      </c>
    </row>
    <row r="134" ht="31.5" customHeight="1" spans="1:11">
      <c r="A134" s="88" t="s">
        <v>247</v>
      </c>
      <c r="B134" s="88" t="s">
        <v>248</v>
      </c>
      <c r="C134" s="148"/>
      <c r="D134" s="149"/>
      <c r="E134" s="141">
        <f t="shared" si="15"/>
        <v>0</v>
      </c>
      <c r="F134" s="149">
        <v>0</v>
      </c>
      <c r="G134" s="141"/>
      <c r="H134" s="150">
        <v>0</v>
      </c>
      <c r="I134" s="163">
        <f t="shared" si="20"/>
        <v>0</v>
      </c>
      <c r="J134" s="171">
        <v>0</v>
      </c>
      <c r="K134" s="178">
        <f t="shared" si="18"/>
        <v>0</v>
      </c>
    </row>
    <row r="135" ht="36.75" customHeight="1" spans="1:11">
      <c r="A135" s="88" t="s">
        <v>249</v>
      </c>
      <c r="B135" s="88" t="s">
        <v>250</v>
      </c>
      <c r="C135" s="148"/>
      <c r="D135" s="149"/>
      <c r="E135" s="141">
        <f t="shared" si="15"/>
        <v>0</v>
      </c>
      <c r="F135" s="149">
        <v>0</v>
      </c>
      <c r="G135" s="141"/>
      <c r="H135" s="150">
        <v>0</v>
      </c>
      <c r="I135" s="163">
        <f t="shared" si="20"/>
        <v>0</v>
      </c>
      <c r="J135" s="171">
        <v>0</v>
      </c>
      <c r="K135" s="178">
        <f t="shared" si="18"/>
        <v>0</v>
      </c>
    </row>
    <row r="136" ht="25.5" spans="1:11">
      <c r="A136" s="88" t="s">
        <v>251</v>
      </c>
      <c r="B136" s="88" t="s">
        <v>252</v>
      </c>
      <c r="C136" s="148"/>
      <c r="D136" s="149"/>
      <c r="E136" s="141">
        <f t="shared" si="15"/>
        <v>0</v>
      </c>
      <c r="F136" s="149">
        <v>19277.96</v>
      </c>
      <c r="G136" s="141"/>
      <c r="H136" s="150">
        <v>8342.07</v>
      </c>
      <c r="I136" s="163">
        <f t="shared" si="20"/>
        <v>8342.07</v>
      </c>
      <c r="J136" s="171">
        <v>24000</v>
      </c>
      <c r="K136" s="178">
        <f t="shared" si="18"/>
        <v>24000</v>
      </c>
    </row>
    <row r="137" ht="25.5" spans="1:11">
      <c r="A137" s="88" t="s">
        <v>253</v>
      </c>
      <c r="B137" s="88" t="s">
        <v>254</v>
      </c>
      <c r="C137" s="148"/>
      <c r="D137" s="149"/>
      <c r="E137" s="141"/>
      <c r="F137" s="149"/>
      <c r="G137" s="141"/>
      <c r="H137" s="150">
        <v>0</v>
      </c>
      <c r="I137" s="163">
        <f t="shared" si="20"/>
        <v>0</v>
      </c>
      <c r="J137" s="171">
        <v>10000</v>
      </c>
      <c r="K137" s="178">
        <f t="shared" si="18"/>
        <v>10000</v>
      </c>
    </row>
    <row r="138" ht="25.5" customHeight="1" spans="1:11">
      <c r="A138" s="136" t="s">
        <v>3</v>
      </c>
      <c r="B138" s="136" t="s">
        <v>4</v>
      </c>
      <c r="C138" s="136" t="s">
        <v>5</v>
      </c>
      <c r="D138" s="137" t="s">
        <v>6</v>
      </c>
      <c r="E138" s="138" t="s">
        <v>7</v>
      </c>
      <c r="F138" s="137" t="s">
        <v>8</v>
      </c>
      <c r="G138" s="138" t="s">
        <v>9</v>
      </c>
      <c r="H138" s="139" t="s">
        <v>10</v>
      </c>
      <c r="I138" s="160" t="s">
        <v>11</v>
      </c>
      <c r="J138" s="161" t="s">
        <v>12</v>
      </c>
      <c r="K138" s="162" t="s">
        <v>13</v>
      </c>
    </row>
    <row r="139" ht="37.5" customHeight="1" spans="1:11">
      <c r="A139" s="136"/>
      <c r="B139" s="136"/>
      <c r="C139" s="136"/>
      <c r="D139" s="137"/>
      <c r="E139" s="138"/>
      <c r="F139" s="137"/>
      <c r="G139" s="138"/>
      <c r="H139" s="139"/>
      <c r="I139" s="160"/>
      <c r="J139" s="161"/>
      <c r="K139" s="162"/>
    </row>
    <row r="140" s="1" customFormat="1" spans="1:11">
      <c r="A140" s="25" t="s">
        <v>255</v>
      </c>
      <c r="B140" s="26" t="s">
        <v>256</v>
      </c>
      <c r="C140" s="153">
        <f>SUM(C141+C145)</f>
        <v>282315.6</v>
      </c>
      <c r="D140" s="153">
        <f>SUM(D141+D145)</f>
        <v>395809.59</v>
      </c>
      <c r="E140" s="141">
        <f t="shared" si="15"/>
        <v>113493.99</v>
      </c>
      <c r="F140" s="153">
        <f>SUM(F141+F145)</f>
        <v>340793.97</v>
      </c>
      <c r="G140" s="141">
        <f t="shared" si="16"/>
        <v>58478.3700000001</v>
      </c>
      <c r="H140" s="153">
        <f>SUM(H141+H145)</f>
        <v>235479.89</v>
      </c>
      <c r="I140" s="163"/>
      <c r="J140" s="175"/>
      <c r="K140" s="176">
        <f>SUM(K141+K145)</f>
        <v>325050</v>
      </c>
    </row>
    <row r="141" spans="1:11">
      <c r="A141" s="15" t="s">
        <v>257</v>
      </c>
      <c r="B141" s="16" t="s">
        <v>258</v>
      </c>
      <c r="C141" s="144">
        <f>SUM(C142:C143)</f>
        <v>14301.47</v>
      </c>
      <c r="D141" s="153">
        <f>SUM(D142+D146)</f>
        <v>84373.05</v>
      </c>
      <c r="E141" s="141">
        <f t="shared" si="15"/>
        <v>70071.58</v>
      </c>
      <c r="F141" s="153">
        <f>SUM(F142+F143+F144)</f>
        <v>12999.21</v>
      </c>
      <c r="G141" s="141">
        <f t="shared" si="16"/>
        <v>-1302.26</v>
      </c>
      <c r="H141" s="153">
        <f>SUM(H142+H143+H144)</f>
        <v>12578.12</v>
      </c>
      <c r="I141" s="163"/>
      <c r="J141" s="169"/>
      <c r="K141" s="195">
        <f>SUM(K142:K144)</f>
        <v>8000</v>
      </c>
    </row>
    <row r="142" ht="24.75" customHeight="1" spans="1:11">
      <c r="A142" s="31" t="s">
        <v>259</v>
      </c>
      <c r="B142" s="32" t="s">
        <v>260</v>
      </c>
      <c r="C142" s="148">
        <v>10344.01</v>
      </c>
      <c r="D142" s="149">
        <v>6913.46</v>
      </c>
      <c r="E142" s="141">
        <f t="shared" si="15"/>
        <v>-3430.55</v>
      </c>
      <c r="F142" s="149">
        <v>7943.29</v>
      </c>
      <c r="G142" s="141">
        <f t="shared" si="16"/>
        <v>-2400.72</v>
      </c>
      <c r="H142" s="150">
        <v>9229.48</v>
      </c>
      <c r="I142" s="163">
        <f>(E142+G142)/2+H142</f>
        <v>6313.845</v>
      </c>
      <c r="J142" s="171">
        <v>4000</v>
      </c>
      <c r="K142" s="178">
        <f t="shared" ref="K142:K164" si="21">J142</f>
        <v>4000</v>
      </c>
    </row>
    <row r="143" ht="22.5" customHeight="1" spans="1:11">
      <c r="A143" s="31" t="s">
        <v>261</v>
      </c>
      <c r="B143" s="32" t="s">
        <v>262</v>
      </c>
      <c r="C143" s="148">
        <v>3957.46</v>
      </c>
      <c r="D143" s="149">
        <v>842.34</v>
      </c>
      <c r="E143" s="141">
        <f t="shared" si="15"/>
        <v>-3115.12</v>
      </c>
      <c r="F143" s="149">
        <v>3215.92</v>
      </c>
      <c r="G143" s="141">
        <f t="shared" si="16"/>
        <v>-741.54</v>
      </c>
      <c r="H143" s="150">
        <v>3348.64</v>
      </c>
      <c r="I143" s="163">
        <f>(E143+G143)/2+H143</f>
        <v>1420.31</v>
      </c>
      <c r="J143" s="171">
        <v>2000</v>
      </c>
      <c r="K143" s="178">
        <f t="shared" si="21"/>
        <v>2000</v>
      </c>
    </row>
    <row r="144" spans="1:11">
      <c r="A144" s="31" t="s">
        <v>263</v>
      </c>
      <c r="B144" s="32" t="s">
        <v>264</v>
      </c>
      <c r="C144" s="148"/>
      <c r="D144" s="149"/>
      <c r="E144" s="141">
        <f t="shared" si="15"/>
        <v>0</v>
      </c>
      <c r="F144" s="149">
        <v>1840</v>
      </c>
      <c r="G144" s="141"/>
      <c r="H144" s="150">
        <v>0</v>
      </c>
      <c r="I144" s="163">
        <v>736</v>
      </c>
      <c r="J144" s="171">
        <v>2000</v>
      </c>
      <c r="K144" s="178">
        <f t="shared" si="21"/>
        <v>2000</v>
      </c>
    </row>
    <row r="145" spans="1:14">
      <c r="A145" s="15" t="s">
        <v>265</v>
      </c>
      <c r="B145" s="16" t="s">
        <v>266</v>
      </c>
      <c r="C145" s="144">
        <f t="shared" ref="C145" si="22">SUM(C146:C150)</f>
        <v>268014.13</v>
      </c>
      <c r="D145" s="144">
        <f t="shared" ref="D145" si="23">SUM(D146:D150)</f>
        <v>311436.54</v>
      </c>
      <c r="E145" s="141">
        <f t="shared" si="15"/>
        <v>43422.41</v>
      </c>
      <c r="F145" s="144">
        <f>SUM(F146:F164)</f>
        <v>327794.76</v>
      </c>
      <c r="G145" s="141">
        <f t="shared" si="16"/>
        <v>59780.63</v>
      </c>
      <c r="H145" s="144">
        <f>SUM(H146:H164)</f>
        <v>222901.77</v>
      </c>
      <c r="I145" s="163"/>
      <c r="J145" s="169"/>
      <c r="K145" s="177">
        <f>SUM(K146:K164)</f>
        <v>317050</v>
      </c>
      <c r="N145" s="6">
        <f>SUM(J142:J164)</f>
        <v>325050</v>
      </c>
    </row>
    <row r="146" spans="1:11">
      <c r="A146" s="31" t="s">
        <v>267</v>
      </c>
      <c r="B146" s="32" t="s">
        <v>268</v>
      </c>
      <c r="C146" s="148">
        <v>58801.94</v>
      </c>
      <c r="D146" s="149">
        <v>77459.59</v>
      </c>
      <c r="E146" s="141">
        <f t="shared" si="15"/>
        <v>18657.65</v>
      </c>
      <c r="F146" s="149">
        <v>102838.9</v>
      </c>
      <c r="G146" s="141">
        <f t="shared" si="16"/>
        <v>44036.96</v>
      </c>
      <c r="H146" s="150">
        <v>59144.26</v>
      </c>
      <c r="I146" s="163">
        <f>(E146+G146)/2+H146</f>
        <v>90491.565</v>
      </c>
      <c r="J146" s="171">
        <v>106000</v>
      </c>
      <c r="K146" s="178">
        <f t="shared" si="21"/>
        <v>106000</v>
      </c>
    </row>
    <row r="147" spans="1:11">
      <c r="A147" s="31" t="s">
        <v>269</v>
      </c>
      <c r="B147" s="32" t="s">
        <v>270</v>
      </c>
      <c r="C147" s="148">
        <v>22303.64</v>
      </c>
      <c r="D147" s="149">
        <v>23715.86</v>
      </c>
      <c r="E147" s="141">
        <f t="shared" si="15"/>
        <v>1412.22</v>
      </c>
      <c r="F147" s="149">
        <v>21520.28</v>
      </c>
      <c r="G147" s="141">
        <f t="shared" si="16"/>
        <v>-783.360000000001</v>
      </c>
      <c r="H147" s="150">
        <v>11209.04</v>
      </c>
      <c r="I147" s="163">
        <f>(E147+G147)/2+H147</f>
        <v>11523.47</v>
      </c>
      <c r="J147" s="171">
        <v>22000</v>
      </c>
      <c r="K147" s="178">
        <f t="shared" si="21"/>
        <v>22000</v>
      </c>
    </row>
    <row r="148" spans="1:11">
      <c r="A148" s="31" t="s">
        <v>271</v>
      </c>
      <c r="B148" s="32" t="s">
        <v>272</v>
      </c>
      <c r="C148" s="148">
        <v>7651</v>
      </c>
      <c r="D148" s="149">
        <v>7402</v>
      </c>
      <c r="E148" s="141">
        <f t="shared" si="15"/>
        <v>-249</v>
      </c>
      <c r="F148" s="149">
        <v>7668</v>
      </c>
      <c r="G148" s="141">
        <f t="shared" si="16"/>
        <v>17</v>
      </c>
      <c r="H148" s="187">
        <v>6956</v>
      </c>
      <c r="I148" s="163">
        <f>(E148+G148)/2+H148</f>
        <v>6840</v>
      </c>
      <c r="J148" s="171">
        <v>9000</v>
      </c>
      <c r="K148" s="178">
        <f t="shared" si="21"/>
        <v>9000</v>
      </c>
    </row>
    <row r="149" spans="1:11">
      <c r="A149" s="31" t="s">
        <v>273</v>
      </c>
      <c r="B149" s="32" t="s">
        <v>274</v>
      </c>
      <c r="C149" s="148">
        <v>12681</v>
      </c>
      <c r="D149" s="149">
        <v>12850</v>
      </c>
      <c r="E149" s="141">
        <f t="shared" si="15"/>
        <v>169</v>
      </c>
      <c r="F149" s="149">
        <v>13058</v>
      </c>
      <c r="G149" s="141">
        <f t="shared" si="16"/>
        <v>377</v>
      </c>
      <c r="H149" s="188">
        <v>12284</v>
      </c>
      <c r="I149" s="163">
        <f>(E149+G149)/2+H149</f>
        <v>12557</v>
      </c>
      <c r="J149" s="171">
        <v>14000</v>
      </c>
      <c r="K149" s="178">
        <f t="shared" si="21"/>
        <v>14000</v>
      </c>
    </row>
    <row r="150" spans="1:11">
      <c r="A150" s="31" t="s">
        <v>275</v>
      </c>
      <c r="B150" s="32" t="s">
        <v>276</v>
      </c>
      <c r="C150" s="148">
        <v>166576.55</v>
      </c>
      <c r="D150" s="149">
        <v>190009.09</v>
      </c>
      <c r="E150" s="141">
        <f t="shared" si="15"/>
        <v>23432.54</v>
      </c>
      <c r="F150" s="149">
        <v>0</v>
      </c>
      <c r="G150" s="141">
        <f t="shared" si="16"/>
        <v>-166576.55</v>
      </c>
      <c r="H150" s="188">
        <v>0</v>
      </c>
      <c r="I150" s="163">
        <f>(E150+G150)/2+H150</f>
        <v>-71572.005</v>
      </c>
      <c r="J150" s="171">
        <v>0</v>
      </c>
      <c r="K150" s="178">
        <f t="shared" si="21"/>
        <v>0</v>
      </c>
    </row>
    <row r="151" spans="1:11">
      <c r="A151" s="31" t="s">
        <v>277</v>
      </c>
      <c r="B151" s="32" t="s">
        <v>278</v>
      </c>
      <c r="C151" s="148"/>
      <c r="D151" s="149"/>
      <c r="E151" s="141">
        <f t="shared" si="15"/>
        <v>0</v>
      </c>
      <c r="F151" s="149">
        <v>100</v>
      </c>
      <c r="G151" s="141"/>
      <c r="H151" s="188">
        <v>0</v>
      </c>
      <c r="I151" s="163">
        <f t="shared" ref="I151:I171" si="24">(E151+G151)/2+H151</f>
        <v>0</v>
      </c>
      <c r="J151" s="171">
        <v>500</v>
      </c>
      <c r="K151" s="178">
        <f t="shared" si="21"/>
        <v>500</v>
      </c>
    </row>
    <row r="152" spans="1:11">
      <c r="A152" s="31" t="s">
        <v>279</v>
      </c>
      <c r="B152" s="32" t="s">
        <v>280</v>
      </c>
      <c r="C152" s="148"/>
      <c r="D152" s="149"/>
      <c r="E152" s="141">
        <f t="shared" si="15"/>
        <v>0</v>
      </c>
      <c r="F152" s="149">
        <v>33466.45</v>
      </c>
      <c r="G152" s="141"/>
      <c r="H152" s="187">
        <v>30621.3</v>
      </c>
      <c r="I152" s="163">
        <v>30000</v>
      </c>
      <c r="J152" s="171">
        <v>35000</v>
      </c>
      <c r="K152" s="178">
        <f t="shared" si="21"/>
        <v>35000</v>
      </c>
    </row>
    <row r="153" spans="1:11">
      <c r="A153" s="31" t="s">
        <v>281</v>
      </c>
      <c r="B153" s="32" t="s">
        <v>282</v>
      </c>
      <c r="C153" s="148"/>
      <c r="D153" s="149"/>
      <c r="E153" s="141">
        <f t="shared" si="15"/>
        <v>0</v>
      </c>
      <c r="F153" s="149">
        <v>1104</v>
      </c>
      <c r="G153" s="141"/>
      <c r="H153" s="188">
        <v>705</v>
      </c>
      <c r="I153" s="163">
        <f t="shared" si="24"/>
        <v>705</v>
      </c>
      <c r="J153" s="171">
        <v>2000</v>
      </c>
      <c r="K153" s="178">
        <f t="shared" si="21"/>
        <v>2000</v>
      </c>
    </row>
    <row r="154" spans="1:11">
      <c r="A154" s="31" t="s">
        <v>283</v>
      </c>
      <c r="B154" s="32" t="s">
        <v>284</v>
      </c>
      <c r="C154" s="148"/>
      <c r="D154" s="149"/>
      <c r="E154" s="141">
        <f t="shared" si="15"/>
        <v>0</v>
      </c>
      <c r="F154" s="149">
        <v>90985.33</v>
      </c>
      <c r="G154" s="141"/>
      <c r="H154" s="187">
        <v>76828.53</v>
      </c>
      <c r="I154" s="163">
        <f t="shared" si="24"/>
        <v>76828.53</v>
      </c>
      <c r="J154" s="171">
        <v>90000</v>
      </c>
      <c r="K154" s="178">
        <f t="shared" si="21"/>
        <v>90000</v>
      </c>
    </row>
    <row r="155" ht="22.5" customHeight="1" spans="1:11">
      <c r="A155" s="31" t="s">
        <v>285</v>
      </c>
      <c r="B155" s="32" t="s">
        <v>286</v>
      </c>
      <c r="C155" s="148"/>
      <c r="D155" s="149"/>
      <c r="E155" s="141">
        <f t="shared" si="15"/>
        <v>0</v>
      </c>
      <c r="F155" s="149">
        <v>47829.8</v>
      </c>
      <c r="G155" s="141"/>
      <c r="H155" s="187">
        <v>19717.74</v>
      </c>
      <c r="I155" s="163">
        <f t="shared" si="24"/>
        <v>19717.74</v>
      </c>
      <c r="J155" s="171">
        <v>25000</v>
      </c>
      <c r="K155" s="178">
        <f t="shared" si="21"/>
        <v>25000</v>
      </c>
    </row>
    <row r="156" spans="1:11">
      <c r="A156" s="31" t="s">
        <v>287</v>
      </c>
      <c r="B156" s="32" t="s">
        <v>288</v>
      </c>
      <c r="C156" s="148"/>
      <c r="D156" s="149"/>
      <c r="E156" s="141">
        <f t="shared" si="15"/>
        <v>0</v>
      </c>
      <c r="F156" s="149">
        <v>207</v>
      </c>
      <c r="G156" s="141"/>
      <c r="H156" s="189">
        <v>79.9</v>
      </c>
      <c r="I156" s="163">
        <f t="shared" si="24"/>
        <v>79.9</v>
      </c>
      <c r="J156" s="171">
        <v>500</v>
      </c>
      <c r="K156" s="178">
        <f t="shared" si="21"/>
        <v>500</v>
      </c>
    </row>
    <row r="157" spans="1:11">
      <c r="A157" s="31" t="s">
        <v>289</v>
      </c>
      <c r="B157" s="32" t="s">
        <v>290</v>
      </c>
      <c r="C157" s="148"/>
      <c r="D157" s="149"/>
      <c r="E157" s="141">
        <f t="shared" si="15"/>
        <v>0</v>
      </c>
      <c r="F157" s="149">
        <v>0</v>
      </c>
      <c r="G157" s="141"/>
      <c r="H157" s="189">
        <v>0</v>
      </c>
      <c r="I157" s="163">
        <f t="shared" si="24"/>
        <v>0</v>
      </c>
      <c r="J157" s="171">
        <v>2000</v>
      </c>
      <c r="K157" s="178">
        <f t="shared" si="21"/>
        <v>2000</v>
      </c>
    </row>
    <row r="158" ht="27" customHeight="1" spans="1:11">
      <c r="A158" s="31" t="s">
        <v>291</v>
      </c>
      <c r="B158" s="32" t="s">
        <v>292</v>
      </c>
      <c r="C158" s="148"/>
      <c r="D158" s="149"/>
      <c r="E158" s="141">
        <f t="shared" si="15"/>
        <v>0</v>
      </c>
      <c r="F158" s="149">
        <v>2481</v>
      </c>
      <c r="G158" s="141"/>
      <c r="H158" s="188">
        <v>2634</v>
      </c>
      <c r="I158" s="163">
        <f t="shared" si="24"/>
        <v>2634</v>
      </c>
      <c r="J158" s="171">
        <v>3000</v>
      </c>
      <c r="K158" s="178">
        <f t="shared" si="21"/>
        <v>3000</v>
      </c>
    </row>
    <row r="159" ht="29.25" customHeight="1" spans="1:11">
      <c r="A159" s="31" t="s">
        <v>293</v>
      </c>
      <c r="B159" s="32" t="s">
        <v>294</v>
      </c>
      <c r="C159" s="148"/>
      <c r="D159" s="149"/>
      <c r="E159" s="141">
        <f t="shared" si="15"/>
        <v>0</v>
      </c>
      <c r="F159" s="149">
        <v>254</v>
      </c>
      <c r="G159" s="141"/>
      <c r="H159" s="190">
        <v>195</v>
      </c>
      <c r="I159" s="163">
        <v>198</v>
      </c>
      <c r="J159" s="171">
        <v>1500</v>
      </c>
      <c r="K159" s="178">
        <f t="shared" si="21"/>
        <v>1500</v>
      </c>
    </row>
    <row r="160" spans="1:11">
      <c r="A160" s="31" t="s">
        <v>295</v>
      </c>
      <c r="B160" s="32" t="s">
        <v>296</v>
      </c>
      <c r="C160" s="148"/>
      <c r="D160" s="149"/>
      <c r="E160" s="141">
        <f t="shared" si="15"/>
        <v>0</v>
      </c>
      <c r="F160" s="149">
        <v>1445</v>
      </c>
      <c r="G160" s="141"/>
      <c r="H160" s="190">
        <v>768</v>
      </c>
      <c r="I160" s="163">
        <f t="shared" si="24"/>
        <v>768</v>
      </c>
      <c r="J160" s="171">
        <v>1500</v>
      </c>
      <c r="K160" s="178">
        <f t="shared" si="21"/>
        <v>1500</v>
      </c>
    </row>
    <row r="161" ht="25.5" spans="1:11">
      <c r="A161" s="31" t="s">
        <v>297</v>
      </c>
      <c r="B161" s="32" t="s">
        <v>298</v>
      </c>
      <c r="C161" s="148"/>
      <c r="D161" s="149"/>
      <c r="E161" s="141">
        <f t="shared" si="15"/>
        <v>0</v>
      </c>
      <c r="F161" s="149">
        <v>1751</v>
      </c>
      <c r="G161" s="141"/>
      <c r="H161" s="187">
        <v>1455</v>
      </c>
      <c r="I161" s="163">
        <v>2049</v>
      </c>
      <c r="J161" s="171">
        <v>2500</v>
      </c>
      <c r="K161" s="178">
        <f t="shared" si="21"/>
        <v>2500</v>
      </c>
    </row>
    <row r="162" ht="24.75" customHeight="1" spans="1:11">
      <c r="A162" s="31" t="s">
        <v>299</v>
      </c>
      <c r="B162" s="32" t="s">
        <v>300</v>
      </c>
      <c r="C162" s="148"/>
      <c r="D162" s="149"/>
      <c r="E162" s="141">
        <f t="shared" si="15"/>
        <v>0</v>
      </c>
      <c r="F162" s="149">
        <v>28</v>
      </c>
      <c r="G162" s="141"/>
      <c r="H162" s="189">
        <v>10</v>
      </c>
      <c r="I162" s="163">
        <f t="shared" si="24"/>
        <v>10</v>
      </c>
      <c r="J162" s="171">
        <v>50</v>
      </c>
      <c r="K162" s="178">
        <f t="shared" si="21"/>
        <v>50</v>
      </c>
    </row>
    <row r="163" spans="1:11">
      <c r="A163" s="31" t="s">
        <v>301</v>
      </c>
      <c r="B163" s="32" t="s">
        <v>302</v>
      </c>
      <c r="C163" s="148"/>
      <c r="D163" s="149"/>
      <c r="E163" s="141">
        <f t="shared" si="15"/>
        <v>0</v>
      </c>
      <c r="F163" s="149">
        <v>390</v>
      </c>
      <c r="G163" s="141"/>
      <c r="H163" s="190">
        <v>294</v>
      </c>
      <c r="I163" s="163">
        <f t="shared" si="24"/>
        <v>294</v>
      </c>
      <c r="J163" s="171">
        <v>500</v>
      </c>
      <c r="K163" s="178">
        <f t="shared" si="21"/>
        <v>500</v>
      </c>
    </row>
    <row r="164" ht="24.75" customHeight="1" spans="1:11">
      <c r="A164" s="31" t="s">
        <v>303</v>
      </c>
      <c r="B164" s="32" t="s">
        <v>304</v>
      </c>
      <c r="C164" s="148"/>
      <c r="D164" s="149"/>
      <c r="E164" s="141">
        <f t="shared" ref="E164:E242" si="25">D164-C164</f>
        <v>0</v>
      </c>
      <c r="F164" s="149">
        <v>2668</v>
      </c>
      <c r="G164" s="141"/>
      <c r="H164" s="191">
        <v>0</v>
      </c>
      <c r="I164" s="163">
        <f t="shared" si="24"/>
        <v>0</v>
      </c>
      <c r="J164" s="171">
        <v>2000</v>
      </c>
      <c r="K164" s="178">
        <f t="shared" si="21"/>
        <v>2000</v>
      </c>
    </row>
    <row r="165" ht="25.5" customHeight="1" spans="1:11">
      <c r="A165" s="136" t="s">
        <v>3</v>
      </c>
      <c r="B165" s="136" t="s">
        <v>4</v>
      </c>
      <c r="C165" s="136" t="s">
        <v>5</v>
      </c>
      <c r="D165" s="137" t="s">
        <v>6</v>
      </c>
      <c r="E165" s="138" t="s">
        <v>7</v>
      </c>
      <c r="F165" s="137" t="s">
        <v>8</v>
      </c>
      <c r="G165" s="138" t="s">
        <v>9</v>
      </c>
      <c r="H165" s="139" t="s">
        <v>10</v>
      </c>
      <c r="I165" s="160" t="s">
        <v>11</v>
      </c>
      <c r="J165" s="161" t="s">
        <v>12</v>
      </c>
      <c r="K165" s="162" t="s">
        <v>13</v>
      </c>
    </row>
    <row r="166" ht="37.5" customHeight="1" spans="1:11">
      <c r="A166" s="136"/>
      <c r="B166" s="136"/>
      <c r="C166" s="136"/>
      <c r="D166" s="137"/>
      <c r="E166" s="138"/>
      <c r="F166" s="137"/>
      <c r="G166" s="138"/>
      <c r="H166" s="139"/>
      <c r="I166" s="160"/>
      <c r="J166" s="161"/>
      <c r="K166" s="162"/>
    </row>
    <row r="167" s="1" customFormat="1" spans="1:14">
      <c r="A167" s="25" t="s">
        <v>305</v>
      </c>
      <c r="B167" s="26" t="s">
        <v>306</v>
      </c>
      <c r="C167" s="153">
        <f>SUM(C170+C174+C176)</f>
        <v>251218.94</v>
      </c>
      <c r="D167" s="153">
        <f>SUM(D170+D174+D176)</f>
        <v>194528</v>
      </c>
      <c r="E167" s="141">
        <f t="shared" si="25"/>
        <v>-56690.94</v>
      </c>
      <c r="F167" s="153">
        <f>SUM(F170+F174+F176)</f>
        <v>173501.74</v>
      </c>
      <c r="G167" s="141">
        <f t="shared" si="16"/>
        <v>-77717.2</v>
      </c>
      <c r="H167" s="153">
        <f>SUM(H168+H170+H174+H176)</f>
        <v>180558.36</v>
      </c>
      <c r="I167" s="163"/>
      <c r="J167" s="175"/>
      <c r="K167" s="176">
        <f>SUM(K168+K170+K174+K176)</f>
        <v>260150</v>
      </c>
      <c r="N167" s="77">
        <f>SUM(J168:J182)</f>
        <v>260150</v>
      </c>
    </row>
    <row r="168" s="1" customFormat="1" spans="1:11">
      <c r="A168" s="25" t="s">
        <v>307</v>
      </c>
      <c r="B168" s="26" t="s">
        <v>308</v>
      </c>
      <c r="C168" s="153"/>
      <c r="D168" s="153"/>
      <c r="E168" s="141"/>
      <c r="F168" s="153"/>
      <c r="G168" s="141"/>
      <c r="H168" s="192">
        <f>H169</f>
        <v>45379.87</v>
      </c>
      <c r="I168" s="163">
        <f t="shared" si="24"/>
        <v>45379.87</v>
      </c>
      <c r="J168" s="175"/>
      <c r="K168" s="176">
        <f>K169</f>
        <v>50000</v>
      </c>
    </row>
    <row r="169" s="1" customFormat="1" spans="1:11">
      <c r="A169" s="91" t="s">
        <v>309</v>
      </c>
      <c r="B169" s="57" t="s">
        <v>310</v>
      </c>
      <c r="C169" s="153"/>
      <c r="D169" s="153"/>
      <c r="E169" s="141"/>
      <c r="F169" s="153"/>
      <c r="G169" s="141"/>
      <c r="H169" s="188">
        <v>45379.87</v>
      </c>
      <c r="I169" s="163">
        <f t="shared" si="24"/>
        <v>45379.87</v>
      </c>
      <c r="J169" s="196">
        <v>50000</v>
      </c>
      <c r="K169" s="197">
        <f>J169</f>
        <v>50000</v>
      </c>
    </row>
    <row r="170" ht="25.5" spans="1:11">
      <c r="A170" s="15" t="s">
        <v>311</v>
      </c>
      <c r="B170" s="16" t="s">
        <v>312</v>
      </c>
      <c r="C170" s="144">
        <f>SUM(C172:C173)</f>
        <v>21016</v>
      </c>
      <c r="D170" s="153">
        <f>SUM(D172:D173)</f>
        <v>24770</v>
      </c>
      <c r="E170" s="141">
        <f t="shared" si="25"/>
        <v>3754</v>
      </c>
      <c r="F170" s="153">
        <f>SUM(F172:F173)</f>
        <v>27143.48</v>
      </c>
      <c r="G170" s="141">
        <f t="shared" si="16"/>
        <v>6127.48</v>
      </c>
      <c r="H170" s="153">
        <f>SUM(H172:H173)</f>
        <v>11630</v>
      </c>
      <c r="I170" s="163"/>
      <c r="J170" s="169"/>
      <c r="K170" s="177">
        <f>SUM(K171:K173)</f>
        <v>23500</v>
      </c>
    </row>
    <row r="171" ht="25.5" spans="1:11">
      <c r="A171" s="31" t="s">
        <v>313</v>
      </c>
      <c r="B171" s="32" t="s">
        <v>314</v>
      </c>
      <c r="C171" s="144"/>
      <c r="D171" s="153"/>
      <c r="E171" s="141"/>
      <c r="F171" s="153"/>
      <c r="G171" s="141"/>
      <c r="H171" s="193">
        <v>0</v>
      </c>
      <c r="I171" s="163">
        <f t="shared" si="24"/>
        <v>0</v>
      </c>
      <c r="J171" s="179">
        <v>5000</v>
      </c>
      <c r="K171" s="178">
        <f t="shared" ref="K171:K182" si="26">J171</f>
        <v>5000</v>
      </c>
    </row>
    <row r="172" spans="1:11">
      <c r="A172" s="31" t="s">
        <v>315</v>
      </c>
      <c r="B172" s="32" t="s">
        <v>316</v>
      </c>
      <c r="C172" s="194">
        <v>0</v>
      </c>
      <c r="D172" s="148">
        <v>2750</v>
      </c>
      <c r="E172" s="141">
        <f t="shared" si="25"/>
        <v>2750</v>
      </c>
      <c r="F172" s="148">
        <v>2843.48</v>
      </c>
      <c r="G172" s="141">
        <f t="shared" si="16"/>
        <v>2843.48</v>
      </c>
      <c r="H172" s="191">
        <v>250</v>
      </c>
      <c r="I172" s="163">
        <v>2500</v>
      </c>
      <c r="J172" s="171">
        <v>3500</v>
      </c>
      <c r="K172" s="178">
        <f t="shared" si="26"/>
        <v>3500</v>
      </c>
    </row>
    <row r="173" ht="24.75" customHeight="1" spans="1:11">
      <c r="A173" s="31" t="s">
        <v>317</v>
      </c>
      <c r="B173" s="32" t="s">
        <v>318</v>
      </c>
      <c r="C173" s="194">
        <v>21016</v>
      </c>
      <c r="D173" s="148">
        <v>22020</v>
      </c>
      <c r="E173" s="141">
        <f t="shared" si="25"/>
        <v>1004</v>
      </c>
      <c r="F173" s="148">
        <v>24300</v>
      </c>
      <c r="G173" s="141">
        <f t="shared" si="16"/>
        <v>3284</v>
      </c>
      <c r="H173" s="154">
        <v>11380</v>
      </c>
      <c r="I173" s="163">
        <f>(E173+G173)/2+H173</f>
        <v>13524</v>
      </c>
      <c r="J173" s="171">
        <v>15000</v>
      </c>
      <c r="K173" s="178">
        <f t="shared" si="26"/>
        <v>15000</v>
      </c>
    </row>
    <row r="174" spans="1:11">
      <c r="A174" s="15" t="s">
        <v>319</v>
      </c>
      <c r="B174" s="16" t="s">
        <v>320</v>
      </c>
      <c r="C174" s="144">
        <f t="shared" ref="C174:D174" si="27">SUM(C175)</f>
        <v>81368.47</v>
      </c>
      <c r="D174" s="144">
        <f t="shared" si="27"/>
        <v>69854.23</v>
      </c>
      <c r="E174" s="141">
        <f t="shared" si="25"/>
        <v>-11514.24</v>
      </c>
      <c r="F174" s="144">
        <f>SUM(F175)</f>
        <v>104048.74</v>
      </c>
      <c r="G174" s="141">
        <f t="shared" si="16"/>
        <v>22680.27</v>
      </c>
      <c r="H174" s="144">
        <f>SUM(H175)</f>
        <v>50373.51</v>
      </c>
      <c r="I174" s="163"/>
      <c r="J174" s="169"/>
      <c r="K174" s="177">
        <f>SUM(K175)</f>
        <v>60000</v>
      </c>
    </row>
    <row r="175" spans="1:11">
      <c r="A175" s="31" t="s">
        <v>321</v>
      </c>
      <c r="B175" s="32" t="s">
        <v>322</v>
      </c>
      <c r="C175" s="148">
        <v>81368.47</v>
      </c>
      <c r="D175" s="149">
        <v>69854.23</v>
      </c>
      <c r="E175" s="141">
        <f t="shared" si="25"/>
        <v>-11514.24</v>
      </c>
      <c r="F175" s="149">
        <v>104048.74</v>
      </c>
      <c r="G175" s="141">
        <f t="shared" si="16"/>
        <v>22680.27</v>
      </c>
      <c r="H175" s="188">
        <v>50373.51</v>
      </c>
      <c r="I175" s="163">
        <f>(E175+G175)/2+H175</f>
        <v>55956.525</v>
      </c>
      <c r="J175" s="171">
        <v>60000</v>
      </c>
      <c r="K175" s="178">
        <f t="shared" si="26"/>
        <v>60000</v>
      </c>
    </row>
    <row r="176" spans="1:11">
      <c r="A176" s="15" t="s">
        <v>323</v>
      </c>
      <c r="B176" s="16" t="s">
        <v>324</v>
      </c>
      <c r="C176" s="144">
        <f>SUM(C177:C182)</f>
        <v>148834.47</v>
      </c>
      <c r="D176" s="144">
        <f>SUM(D177:D182)</f>
        <v>99903.77</v>
      </c>
      <c r="E176" s="141">
        <f t="shared" si="25"/>
        <v>-48930.7</v>
      </c>
      <c r="F176" s="144">
        <f>SUM(F177:F182)</f>
        <v>42309.52</v>
      </c>
      <c r="G176" s="141">
        <f t="shared" si="16"/>
        <v>-106524.95</v>
      </c>
      <c r="H176" s="144">
        <f>SUM(H177:H182)</f>
        <v>73174.98</v>
      </c>
      <c r="I176" s="163"/>
      <c r="J176" s="169"/>
      <c r="K176" s="177">
        <f>SUM(K177:K182)</f>
        <v>126650</v>
      </c>
    </row>
    <row r="177" spans="1:11">
      <c r="A177" s="31" t="s">
        <v>325</v>
      </c>
      <c r="B177" s="32" t="s">
        <v>326</v>
      </c>
      <c r="C177" s="148">
        <v>966.49</v>
      </c>
      <c r="D177" s="149"/>
      <c r="E177" s="141">
        <f t="shared" si="25"/>
        <v>-966.49</v>
      </c>
      <c r="F177" s="149"/>
      <c r="G177" s="141">
        <f t="shared" si="16"/>
        <v>-966.49</v>
      </c>
      <c r="H177" s="188">
        <v>0</v>
      </c>
      <c r="I177" s="163">
        <f t="shared" ref="I177:I182" si="28">(E177+G177)/2+H177</f>
        <v>-966.49</v>
      </c>
      <c r="J177" s="171">
        <v>1000</v>
      </c>
      <c r="K177" s="178">
        <f t="shared" si="26"/>
        <v>1000</v>
      </c>
    </row>
    <row r="178" spans="1:11">
      <c r="A178" s="31" t="s">
        <v>327</v>
      </c>
      <c r="B178" s="32" t="s">
        <v>328</v>
      </c>
      <c r="C178" s="148">
        <v>22892.98</v>
      </c>
      <c r="D178" s="65"/>
      <c r="E178" s="141">
        <f t="shared" si="25"/>
        <v>-22892.98</v>
      </c>
      <c r="F178" s="149">
        <v>13184.52</v>
      </c>
      <c r="G178" s="141">
        <f t="shared" si="16"/>
        <v>-9708.46</v>
      </c>
      <c r="H178" s="188">
        <v>66124.98</v>
      </c>
      <c r="I178" s="163">
        <f t="shared" si="28"/>
        <v>49824.26</v>
      </c>
      <c r="J178" s="171">
        <v>110000</v>
      </c>
      <c r="K178" s="178">
        <f t="shared" si="26"/>
        <v>110000</v>
      </c>
    </row>
    <row r="179" ht="30" customHeight="1" spans="1:11">
      <c r="A179" s="31" t="s">
        <v>329</v>
      </c>
      <c r="B179" s="32" t="s">
        <v>330</v>
      </c>
      <c r="C179" s="148"/>
      <c r="D179" s="149">
        <v>33228.77</v>
      </c>
      <c r="E179" s="141">
        <f t="shared" si="25"/>
        <v>33228.77</v>
      </c>
      <c r="F179" s="149">
        <v>0</v>
      </c>
      <c r="G179" s="141">
        <f t="shared" si="16"/>
        <v>0</v>
      </c>
      <c r="H179" s="188">
        <v>0</v>
      </c>
      <c r="I179" s="163">
        <f t="shared" si="28"/>
        <v>16614.385</v>
      </c>
      <c r="J179" s="171">
        <v>100</v>
      </c>
      <c r="K179" s="178">
        <f t="shared" si="26"/>
        <v>100</v>
      </c>
    </row>
    <row r="180" ht="36" customHeight="1" spans="1:11">
      <c r="A180" s="31" t="s">
        <v>331</v>
      </c>
      <c r="B180" s="32" t="s">
        <v>332</v>
      </c>
      <c r="C180" s="148"/>
      <c r="D180" s="149">
        <v>25</v>
      </c>
      <c r="E180" s="141">
        <f t="shared" si="25"/>
        <v>25</v>
      </c>
      <c r="F180" s="149">
        <v>0</v>
      </c>
      <c r="G180" s="141">
        <f t="shared" si="16"/>
        <v>0</v>
      </c>
      <c r="H180" s="188"/>
      <c r="I180" s="163">
        <f t="shared" si="28"/>
        <v>12.5</v>
      </c>
      <c r="J180" s="171">
        <v>50</v>
      </c>
      <c r="K180" s="178">
        <f t="shared" si="26"/>
        <v>50</v>
      </c>
    </row>
    <row r="181" ht="25.5" spans="1:11">
      <c r="A181" s="31" t="s">
        <v>333</v>
      </c>
      <c r="B181" s="32" t="s">
        <v>334</v>
      </c>
      <c r="C181" s="148">
        <v>124975</v>
      </c>
      <c r="D181" s="149">
        <v>66650</v>
      </c>
      <c r="E181" s="141">
        <f t="shared" si="25"/>
        <v>-58325</v>
      </c>
      <c r="F181" s="149">
        <v>29125</v>
      </c>
      <c r="G181" s="141">
        <f t="shared" si="16"/>
        <v>-95850</v>
      </c>
      <c r="H181" s="188">
        <v>7050</v>
      </c>
      <c r="I181" s="163">
        <f t="shared" si="28"/>
        <v>-70037.5</v>
      </c>
      <c r="J181" s="171">
        <v>15000</v>
      </c>
      <c r="K181" s="178">
        <f t="shared" si="26"/>
        <v>15000</v>
      </c>
    </row>
    <row r="182" spans="1:11">
      <c r="A182" s="31" t="s">
        <v>335</v>
      </c>
      <c r="B182" s="32" t="s">
        <v>336</v>
      </c>
      <c r="C182" s="148"/>
      <c r="D182" s="149"/>
      <c r="E182" s="141">
        <f t="shared" si="25"/>
        <v>0</v>
      </c>
      <c r="F182" s="149"/>
      <c r="G182" s="141">
        <f t="shared" si="16"/>
        <v>0</v>
      </c>
      <c r="H182" s="188">
        <v>0</v>
      </c>
      <c r="I182" s="163">
        <f t="shared" si="28"/>
        <v>0</v>
      </c>
      <c r="J182" s="171">
        <v>500</v>
      </c>
      <c r="K182" s="178">
        <f t="shared" si="26"/>
        <v>500</v>
      </c>
    </row>
    <row r="183" s="1" customFormat="1" ht="24" customHeight="1" spans="1:11">
      <c r="A183" s="25" t="s">
        <v>337</v>
      </c>
      <c r="B183" s="26" t="s">
        <v>338</v>
      </c>
      <c r="C183" s="153">
        <f t="shared" ref="C183:H184" si="29">SUM(C184)</f>
        <v>2647032.21</v>
      </c>
      <c r="D183" s="153">
        <f>SUM(D184)</f>
        <v>2254987.19</v>
      </c>
      <c r="E183" s="141">
        <f t="shared" si="25"/>
        <v>-392045.02</v>
      </c>
      <c r="F183" s="153">
        <f>SUM(F184)</f>
        <v>2743841.52</v>
      </c>
      <c r="G183" s="141">
        <f t="shared" si="16"/>
        <v>96809.3100000001</v>
      </c>
      <c r="H183" s="153">
        <f>SUM(H184)</f>
        <v>1080567.36</v>
      </c>
      <c r="I183" s="163"/>
      <c r="J183" s="175"/>
      <c r="K183" s="195">
        <f>SUM(K184)</f>
        <v>3509481.279</v>
      </c>
    </row>
    <row r="184" ht="25.5" spans="1:11">
      <c r="A184" s="15" t="s">
        <v>339</v>
      </c>
      <c r="B184" s="16" t="s">
        <v>340</v>
      </c>
      <c r="C184" s="144">
        <f t="shared" si="29"/>
        <v>2647032.21</v>
      </c>
      <c r="D184" s="144">
        <f t="shared" si="29"/>
        <v>2254987.19</v>
      </c>
      <c r="E184" s="141">
        <f t="shared" si="25"/>
        <v>-392045.02</v>
      </c>
      <c r="F184" s="144">
        <f t="shared" si="29"/>
        <v>2743841.52</v>
      </c>
      <c r="G184" s="141">
        <f t="shared" si="16"/>
        <v>96809.3100000001</v>
      </c>
      <c r="H184" s="144">
        <f t="shared" si="29"/>
        <v>1080567.36</v>
      </c>
      <c r="I184" s="163"/>
      <c r="J184" s="169"/>
      <c r="K184" s="177">
        <f>SUM(K185)</f>
        <v>3509481.279</v>
      </c>
    </row>
    <row r="185" ht="29.25" customHeight="1" spans="1:11">
      <c r="A185" s="31" t="s">
        <v>341</v>
      </c>
      <c r="B185" s="32" t="s">
        <v>342</v>
      </c>
      <c r="C185" s="148">
        <v>2647032.21</v>
      </c>
      <c r="D185" s="149">
        <v>2254987.19</v>
      </c>
      <c r="E185" s="141">
        <f t="shared" si="25"/>
        <v>-392045.02</v>
      </c>
      <c r="F185" s="149">
        <v>2743841.52</v>
      </c>
      <c r="G185" s="141">
        <f t="shared" si="16"/>
        <v>96809.3100000001</v>
      </c>
      <c r="H185" s="149">
        <v>1080567.36</v>
      </c>
      <c r="I185" s="163">
        <f>(E185+G185)/2+H185</f>
        <v>932949.505</v>
      </c>
      <c r="J185" s="171">
        <f>'historial INGRESOS 2026'!J173</f>
        <v>3509481.279</v>
      </c>
      <c r="K185" s="178">
        <f t="shared" ref="K185" si="30">J185</f>
        <v>3509481.279</v>
      </c>
    </row>
    <row r="186" s="1" customFormat="1" spans="1:11">
      <c r="A186" s="25" t="s">
        <v>343</v>
      </c>
      <c r="B186" s="26" t="s">
        <v>344</v>
      </c>
      <c r="C186" s="153">
        <f>SUM(C189+C191)</f>
        <v>42641.73</v>
      </c>
      <c r="D186" s="153">
        <f>SUM(D189+D191)</f>
        <v>21985.63</v>
      </c>
      <c r="E186" s="141">
        <f t="shared" si="25"/>
        <v>-20656.1</v>
      </c>
      <c r="F186" s="153">
        <f>SUM(F187+F191)</f>
        <v>122912.84</v>
      </c>
      <c r="G186" s="141">
        <f t="shared" si="16"/>
        <v>80271.11</v>
      </c>
      <c r="H186" s="153">
        <f>SUM(H187+H191)</f>
        <v>33272.62</v>
      </c>
      <c r="I186" s="163"/>
      <c r="J186" s="175"/>
      <c r="K186" s="195">
        <f>SUM(K187+K189+K191)</f>
        <v>42000</v>
      </c>
    </row>
    <row r="187" s="1" customFormat="1" spans="1:11">
      <c r="A187" s="25" t="s">
        <v>345</v>
      </c>
      <c r="B187" s="26" t="s">
        <v>346</v>
      </c>
      <c r="C187" s="153"/>
      <c r="D187" s="153"/>
      <c r="E187" s="141">
        <f t="shared" si="25"/>
        <v>0</v>
      </c>
      <c r="F187" s="153">
        <f>F188</f>
        <v>96837.42</v>
      </c>
      <c r="G187" s="141"/>
      <c r="H187" s="153">
        <f>H188</f>
        <v>25364.84</v>
      </c>
      <c r="I187" s="163"/>
      <c r="J187" s="175">
        <v>0</v>
      </c>
      <c r="K187" s="195">
        <f>K188</f>
        <v>26000</v>
      </c>
    </row>
    <row r="188" s="1" customFormat="1" spans="1:11">
      <c r="A188" s="91" t="s">
        <v>347</v>
      </c>
      <c r="B188" s="57" t="s">
        <v>348</v>
      </c>
      <c r="C188" s="153"/>
      <c r="D188" s="153"/>
      <c r="E188" s="141">
        <f t="shared" si="25"/>
        <v>0</v>
      </c>
      <c r="F188" s="194">
        <v>96837.42</v>
      </c>
      <c r="G188" s="141"/>
      <c r="H188" s="188">
        <v>25364.84</v>
      </c>
      <c r="I188" s="163">
        <f t="shared" ref="I188:I190" si="31">(E188+G188)/2+H188</f>
        <v>25364.84</v>
      </c>
      <c r="J188" s="179">
        <v>26000</v>
      </c>
      <c r="K188" s="178">
        <f t="shared" ref="K188" si="32">J188</f>
        <v>26000</v>
      </c>
    </row>
    <row r="189" ht="28.5" customHeight="1" spans="1:11">
      <c r="A189" s="15" t="s">
        <v>349</v>
      </c>
      <c r="B189" s="16" t="s">
        <v>350</v>
      </c>
      <c r="C189" s="144">
        <f t="shared" ref="C189:F189" si="33">SUM(C190)</f>
        <v>0</v>
      </c>
      <c r="D189" s="144">
        <f t="shared" si="33"/>
        <v>0</v>
      </c>
      <c r="E189" s="141">
        <f t="shared" si="25"/>
        <v>0</v>
      </c>
      <c r="F189" s="144">
        <f t="shared" si="33"/>
        <v>0</v>
      </c>
      <c r="G189" s="141">
        <f t="shared" si="16"/>
        <v>0</v>
      </c>
      <c r="H189" s="193"/>
      <c r="I189" s="163">
        <f t="shared" si="31"/>
        <v>0</v>
      </c>
      <c r="J189" s="169"/>
      <c r="K189" s="198">
        <f>SUM(K190)</f>
        <v>1000</v>
      </c>
    </row>
    <row r="190" spans="1:11">
      <c r="A190" s="31" t="s">
        <v>351</v>
      </c>
      <c r="B190" s="32" t="s">
        <v>352</v>
      </c>
      <c r="C190" s="148"/>
      <c r="D190" s="149"/>
      <c r="E190" s="141">
        <f t="shared" si="25"/>
        <v>0</v>
      </c>
      <c r="F190" s="149">
        <v>0</v>
      </c>
      <c r="G190" s="141">
        <f t="shared" si="16"/>
        <v>0</v>
      </c>
      <c r="H190" s="188">
        <v>0</v>
      </c>
      <c r="I190" s="163">
        <f t="shared" si="31"/>
        <v>0</v>
      </c>
      <c r="J190" s="179">
        <v>1000</v>
      </c>
      <c r="K190" s="178">
        <f t="shared" ref="K190" si="34">J190</f>
        <v>1000</v>
      </c>
    </row>
    <row r="191" spans="1:11">
      <c r="A191" s="15" t="s">
        <v>353</v>
      </c>
      <c r="B191" s="16" t="s">
        <v>354</v>
      </c>
      <c r="C191" s="144">
        <f t="shared" ref="C191:D191" si="35">SUM(C193)</f>
        <v>42641.73</v>
      </c>
      <c r="D191" s="144">
        <f t="shared" si="35"/>
        <v>21985.63</v>
      </c>
      <c r="E191" s="141">
        <f t="shared" si="25"/>
        <v>-20656.1</v>
      </c>
      <c r="F191" s="144">
        <f>SUM(F193)</f>
        <v>26075.42</v>
      </c>
      <c r="G191" s="141">
        <f t="shared" si="16"/>
        <v>-16566.31</v>
      </c>
      <c r="H191" s="144">
        <f>SUM(H193+H192)</f>
        <v>7907.78</v>
      </c>
      <c r="I191" s="163"/>
      <c r="J191" s="169"/>
      <c r="K191" s="177">
        <f>SUM(K193+K192)</f>
        <v>15000</v>
      </c>
    </row>
    <row r="192" spans="1:11">
      <c r="A192" s="31" t="s">
        <v>355</v>
      </c>
      <c r="B192" s="32" t="s">
        <v>356</v>
      </c>
      <c r="C192" s="144"/>
      <c r="D192" s="144"/>
      <c r="E192" s="141"/>
      <c r="F192" s="144"/>
      <c r="G192" s="141"/>
      <c r="H192" s="149">
        <v>4123.92</v>
      </c>
      <c r="I192" s="163">
        <f>(E192+G192)/2+H192</f>
        <v>4123.92</v>
      </c>
      <c r="J192" s="179">
        <v>5000</v>
      </c>
      <c r="K192" s="178">
        <f t="shared" ref="K192:K193" si="36">J192</f>
        <v>5000</v>
      </c>
    </row>
    <row r="193" spans="1:11">
      <c r="A193" s="31" t="s">
        <v>357</v>
      </c>
      <c r="B193" s="32" t="s">
        <v>358</v>
      </c>
      <c r="C193" s="148">
        <v>42641.73</v>
      </c>
      <c r="D193" s="149">
        <v>21985.63</v>
      </c>
      <c r="E193" s="141">
        <f t="shared" si="25"/>
        <v>-20656.1</v>
      </c>
      <c r="F193" s="149">
        <v>26075.42</v>
      </c>
      <c r="G193" s="141">
        <f t="shared" si="16"/>
        <v>-16566.31</v>
      </c>
      <c r="H193" s="188">
        <v>3783.86</v>
      </c>
      <c r="I193" s="163">
        <f>(E193+G193)/2+H193</f>
        <v>-14827.345</v>
      </c>
      <c r="J193" s="171">
        <v>10000</v>
      </c>
      <c r="K193" s="178">
        <f t="shared" si="36"/>
        <v>10000</v>
      </c>
    </row>
    <row r="194" spans="1:11">
      <c r="A194" s="31"/>
      <c r="B194" s="32"/>
      <c r="C194" s="148"/>
      <c r="D194" s="149"/>
      <c r="E194" s="141">
        <f t="shared" si="25"/>
        <v>0</v>
      </c>
      <c r="F194" s="149"/>
      <c r="G194" s="141">
        <f t="shared" si="16"/>
        <v>0</v>
      </c>
      <c r="H194" s="188"/>
      <c r="I194" s="163">
        <f>(E194+G194)/2+H194</f>
        <v>0</v>
      </c>
      <c r="J194" s="179"/>
      <c r="K194" s="114"/>
    </row>
    <row r="195" ht="25.5" customHeight="1" spans="1:11">
      <c r="A195" s="136" t="s">
        <v>3</v>
      </c>
      <c r="B195" s="136" t="s">
        <v>4</v>
      </c>
      <c r="C195" s="136" t="s">
        <v>5</v>
      </c>
      <c r="D195" s="137" t="s">
        <v>6</v>
      </c>
      <c r="E195" s="138" t="s">
        <v>7</v>
      </c>
      <c r="F195" s="137" t="s">
        <v>8</v>
      </c>
      <c r="G195" s="138" t="s">
        <v>9</v>
      </c>
      <c r="H195" s="139" t="s">
        <v>10</v>
      </c>
      <c r="I195" s="160" t="s">
        <v>11</v>
      </c>
      <c r="J195" s="161" t="s">
        <v>12</v>
      </c>
      <c r="K195" s="162" t="s">
        <v>13</v>
      </c>
    </row>
    <row r="196" ht="37.5" customHeight="1" spans="1:11">
      <c r="A196" s="136"/>
      <c r="B196" s="136"/>
      <c r="C196" s="136"/>
      <c r="D196" s="137"/>
      <c r="E196" s="138"/>
      <c r="F196" s="137"/>
      <c r="G196" s="138"/>
      <c r="H196" s="139"/>
      <c r="I196" s="160"/>
      <c r="J196" s="161"/>
      <c r="K196" s="162"/>
    </row>
    <row r="197" s="1" customFormat="1" spans="1:11">
      <c r="A197" s="94" t="s">
        <v>359</v>
      </c>
      <c r="B197" s="95" t="s">
        <v>360</v>
      </c>
      <c r="C197" s="199">
        <f>SUM(C206)</f>
        <v>12032387.38</v>
      </c>
      <c r="D197" s="199">
        <f>SUM(D198+D206)</f>
        <v>10953356.98</v>
      </c>
      <c r="E197" s="141">
        <f>D197-C197</f>
        <v>-1079030.4</v>
      </c>
      <c r="F197" s="199">
        <f>SUM(F198+F206)</f>
        <v>15825538.84</v>
      </c>
      <c r="G197" s="141">
        <f t="shared" si="16"/>
        <v>3793151.46</v>
      </c>
      <c r="H197" s="199">
        <f>SUM(H198+H206)</f>
        <v>10119777.65</v>
      </c>
      <c r="I197" s="163"/>
      <c r="J197" s="175"/>
      <c r="K197" s="195">
        <f>SUM(K198+K206+K212)</f>
        <v>17686041.621</v>
      </c>
    </row>
    <row r="198" s="1" customFormat="1" spans="1:11">
      <c r="A198" s="96" t="s">
        <v>361</v>
      </c>
      <c r="B198" s="97" t="s">
        <v>362</v>
      </c>
      <c r="C198" s="153"/>
      <c r="D198" s="153">
        <f>D199</f>
        <v>2475.7</v>
      </c>
      <c r="E198" s="141">
        <f t="shared" si="25"/>
        <v>2475.7</v>
      </c>
      <c r="F198" s="153">
        <f>F199</f>
        <v>652.06</v>
      </c>
      <c r="G198" s="141">
        <f t="shared" si="16"/>
        <v>652.06</v>
      </c>
      <c r="H198" s="153">
        <f>H199</f>
        <v>468.66</v>
      </c>
      <c r="I198" s="163"/>
      <c r="J198" s="175"/>
      <c r="K198" s="195">
        <f>K199</f>
        <v>1000</v>
      </c>
    </row>
    <row r="199" s="1" customFormat="1" spans="1:11">
      <c r="A199" s="96" t="s">
        <v>363</v>
      </c>
      <c r="B199" s="97" t="s">
        <v>364</v>
      </c>
      <c r="C199" s="153"/>
      <c r="D199" s="153">
        <f>D200</f>
        <v>2475.7</v>
      </c>
      <c r="E199" s="141">
        <f t="shared" si="25"/>
        <v>2475.7</v>
      </c>
      <c r="F199" s="153">
        <f>F200</f>
        <v>652.06</v>
      </c>
      <c r="G199" s="141">
        <f t="shared" si="16"/>
        <v>652.06</v>
      </c>
      <c r="H199" s="153">
        <f>H200</f>
        <v>468.66</v>
      </c>
      <c r="I199" s="163"/>
      <c r="J199" s="175"/>
      <c r="K199" s="195">
        <f>K200</f>
        <v>1000</v>
      </c>
    </row>
    <row r="200" s="1" customFormat="1" spans="1:11">
      <c r="A200" s="91" t="s">
        <v>365</v>
      </c>
      <c r="B200" s="57" t="s">
        <v>366</v>
      </c>
      <c r="C200" s="194"/>
      <c r="D200" s="194">
        <v>2475.7</v>
      </c>
      <c r="E200" s="141">
        <f t="shared" si="25"/>
        <v>2475.7</v>
      </c>
      <c r="F200" s="194">
        <v>652.06</v>
      </c>
      <c r="G200" s="141">
        <f t="shared" si="16"/>
        <v>652.06</v>
      </c>
      <c r="H200" s="188">
        <v>468.66</v>
      </c>
      <c r="I200" s="163">
        <f>(E200+G200)/2+H200</f>
        <v>2032.54</v>
      </c>
      <c r="J200" s="171">
        <v>1000</v>
      </c>
      <c r="K200" s="178">
        <f>J200</f>
        <v>1000</v>
      </c>
    </row>
    <row r="201" s="1" customFormat="1" spans="1:11">
      <c r="A201" s="15" t="s">
        <v>367</v>
      </c>
      <c r="B201" s="57"/>
      <c r="C201" s="194"/>
      <c r="D201" s="194"/>
      <c r="E201" s="141"/>
      <c r="F201" s="194"/>
      <c r="G201" s="141"/>
      <c r="H201" s="188"/>
      <c r="I201" s="163">
        <f t="shared" ref="I201:I203" si="37">(E201+G201)/2+H201</f>
        <v>0</v>
      </c>
      <c r="J201" s="171"/>
      <c r="K201" s="178"/>
    </row>
    <row r="202" s="1" customFormat="1" spans="1:11">
      <c r="A202" s="15"/>
      <c r="B202" s="57"/>
      <c r="C202" s="194"/>
      <c r="D202" s="194"/>
      <c r="E202" s="141"/>
      <c r="F202" s="194"/>
      <c r="G202" s="141"/>
      <c r="H202" s="188"/>
      <c r="I202" s="163">
        <f t="shared" si="37"/>
        <v>0</v>
      </c>
      <c r="J202" s="171"/>
      <c r="K202" s="178"/>
    </row>
    <row r="203" s="1" customFormat="1" spans="1:11">
      <c r="A203" s="91" t="s">
        <v>368</v>
      </c>
      <c r="B203" s="57" t="s">
        <v>369</v>
      </c>
      <c r="C203" s="194"/>
      <c r="D203" s="194"/>
      <c r="E203" s="141"/>
      <c r="F203" s="194"/>
      <c r="G203" s="141"/>
      <c r="H203" s="188">
        <v>0</v>
      </c>
      <c r="I203" s="163">
        <f t="shared" si="37"/>
        <v>0</v>
      </c>
      <c r="J203" s="171">
        <v>0</v>
      </c>
      <c r="K203" s="178">
        <v>0</v>
      </c>
    </row>
    <row r="204" ht="25.5" customHeight="1" spans="1:11">
      <c r="A204" s="136" t="s">
        <v>3</v>
      </c>
      <c r="B204" s="136" t="s">
        <v>4</v>
      </c>
      <c r="C204" s="136" t="s">
        <v>5</v>
      </c>
      <c r="D204" s="137" t="s">
        <v>6</v>
      </c>
      <c r="E204" s="138" t="s">
        <v>7</v>
      </c>
      <c r="F204" s="137" t="s">
        <v>8</v>
      </c>
      <c r="G204" s="138" t="s">
        <v>9</v>
      </c>
      <c r="H204" s="139" t="s">
        <v>10</v>
      </c>
      <c r="I204" s="160" t="s">
        <v>11</v>
      </c>
      <c r="J204" s="161" t="s">
        <v>12</v>
      </c>
      <c r="K204" s="162" t="s">
        <v>13</v>
      </c>
    </row>
    <row r="205" ht="37.5" customHeight="1" spans="1:11">
      <c r="A205" s="136"/>
      <c r="B205" s="136"/>
      <c r="C205" s="136"/>
      <c r="D205" s="137"/>
      <c r="E205" s="138"/>
      <c r="F205" s="137"/>
      <c r="G205" s="138"/>
      <c r="H205" s="139"/>
      <c r="I205" s="160"/>
      <c r="J205" s="161"/>
      <c r="K205" s="162"/>
    </row>
    <row r="206" ht="24" customHeight="1" spans="1:11">
      <c r="A206" s="15" t="s">
        <v>370</v>
      </c>
      <c r="B206" s="16" t="s">
        <v>371</v>
      </c>
      <c r="C206" s="144">
        <f>SUM(+C212)</f>
        <v>12032387.38</v>
      </c>
      <c r="D206" s="144">
        <f>SUM(+D212)</f>
        <v>10950881.28</v>
      </c>
      <c r="E206" s="141">
        <f t="shared" si="25"/>
        <v>-1081506.1</v>
      </c>
      <c r="F206" s="144">
        <f>F207+F216+F218+F220</f>
        <v>15824886.78</v>
      </c>
      <c r="G206" s="141">
        <f t="shared" si="16"/>
        <v>3792499.4</v>
      </c>
      <c r="H206" s="144">
        <f>H207+H216+H218+H220</f>
        <v>10119308.99</v>
      </c>
      <c r="I206" s="163"/>
      <c r="J206" s="169"/>
      <c r="K206" s="177">
        <f>SUM(K207)</f>
        <v>0</v>
      </c>
    </row>
    <row r="207" ht="24.75" customHeight="1" spans="1:11">
      <c r="A207" s="15" t="s">
        <v>372</v>
      </c>
      <c r="B207" s="16" t="s">
        <v>373</v>
      </c>
      <c r="C207" s="200"/>
      <c r="D207" s="149"/>
      <c r="E207" s="141">
        <f t="shared" si="25"/>
        <v>0</v>
      </c>
      <c r="F207" s="182">
        <f>F208+F210+F212</f>
        <v>9088129.12</v>
      </c>
      <c r="G207" s="141">
        <f t="shared" si="16"/>
        <v>9088129.12</v>
      </c>
      <c r="H207" s="182">
        <f>H208+H210+H212</f>
        <v>6748839.84</v>
      </c>
      <c r="I207" s="163">
        <f>(E207+G207)/2+H207</f>
        <v>11292904.4</v>
      </c>
      <c r="J207" s="179"/>
      <c r="K207" s="114">
        <v>0</v>
      </c>
    </row>
    <row r="208" ht="24.75" customHeight="1" spans="1:11">
      <c r="A208" s="98" t="s">
        <v>374</v>
      </c>
      <c r="B208" s="16" t="s">
        <v>375</v>
      </c>
      <c r="C208" s="200"/>
      <c r="D208" s="149"/>
      <c r="E208" s="141"/>
      <c r="F208" s="182">
        <f>F209</f>
        <v>187218.68</v>
      </c>
      <c r="G208" s="141"/>
      <c r="H208" s="188"/>
      <c r="I208" s="163"/>
      <c r="J208" s="179"/>
      <c r="K208" s="114"/>
    </row>
    <row r="209" ht="24.75" customHeight="1" spans="1:11">
      <c r="A209" s="98" t="s">
        <v>376</v>
      </c>
      <c r="B209" s="57" t="s">
        <v>377</v>
      </c>
      <c r="C209" s="200"/>
      <c r="D209" s="149"/>
      <c r="E209" s="141"/>
      <c r="F209" s="149">
        <v>187218.68</v>
      </c>
      <c r="G209" s="141"/>
      <c r="H209" s="188"/>
      <c r="I209" s="163"/>
      <c r="J209" s="179">
        <v>0</v>
      </c>
      <c r="K209" s="114"/>
    </row>
    <row r="210" ht="24.75" customHeight="1" spans="1:11">
      <c r="A210" s="98" t="s">
        <v>378</v>
      </c>
      <c r="B210" s="26" t="s">
        <v>379</v>
      </c>
      <c r="C210" s="200"/>
      <c r="D210" s="149"/>
      <c r="E210" s="141"/>
      <c r="F210" s="182">
        <f>F211</f>
        <v>121728.66</v>
      </c>
      <c r="G210" s="141"/>
      <c r="H210" s="188"/>
      <c r="I210" s="163"/>
      <c r="J210" s="179"/>
      <c r="K210" s="114"/>
    </row>
    <row r="211" ht="24.75" customHeight="1" spans="1:11">
      <c r="A211" s="98" t="s">
        <v>380</v>
      </c>
      <c r="B211" s="57" t="s">
        <v>381</v>
      </c>
      <c r="C211" s="200"/>
      <c r="D211" s="149"/>
      <c r="E211" s="141"/>
      <c r="F211" s="149">
        <v>121728.66</v>
      </c>
      <c r="G211" s="141"/>
      <c r="H211" s="188"/>
      <c r="I211" s="163"/>
      <c r="J211" s="179">
        <v>0</v>
      </c>
      <c r="K211" s="114"/>
    </row>
    <row r="212" s="2" customFormat="1" spans="1:14">
      <c r="A212" s="15" t="s">
        <v>382</v>
      </c>
      <c r="B212" s="16" t="s">
        <v>383</v>
      </c>
      <c r="C212" s="201">
        <f>SUM(C213:C221)</f>
        <v>12032387.38</v>
      </c>
      <c r="D212" s="201">
        <f>SUM(D213:D221)</f>
        <v>10950881.28</v>
      </c>
      <c r="E212" s="141">
        <f t="shared" si="25"/>
        <v>-1081506.1</v>
      </c>
      <c r="F212" s="201">
        <f>SUM(F213:F215)</f>
        <v>8779181.78</v>
      </c>
      <c r="G212" s="141">
        <f t="shared" si="16"/>
        <v>-3253205.6</v>
      </c>
      <c r="H212" s="201">
        <f>SUM(H213:H215)</f>
        <v>6748839.84</v>
      </c>
      <c r="I212" s="163"/>
      <c r="J212" s="209"/>
      <c r="K212" s="210">
        <f>SUM(K213:K225)</f>
        <v>17685041.621</v>
      </c>
      <c r="M212" s="78">
        <f>SUM(K213:K223)</f>
        <v>17685041.621</v>
      </c>
      <c r="N212" s="78">
        <f>SUM(J213:J223)</f>
        <v>17685041.621</v>
      </c>
    </row>
    <row r="213" ht="30" customHeight="1" spans="1:11">
      <c r="A213" s="31" t="s">
        <v>384</v>
      </c>
      <c r="B213" s="32" t="s">
        <v>385</v>
      </c>
      <c r="C213" s="148">
        <v>5855978.84</v>
      </c>
      <c r="D213" s="202">
        <v>5689244.54</v>
      </c>
      <c r="E213" s="141">
        <f t="shared" si="25"/>
        <v>-166734.3</v>
      </c>
      <c r="F213" s="202">
        <v>7816039.11</v>
      </c>
      <c r="G213" s="141">
        <f t="shared" si="16"/>
        <v>1960060.27</v>
      </c>
      <c r="H213" s="154">
        <v>3518896.48</v>
      </c>
      <c r="I213" s="163">
        <f>(E213+G213)/2+H213</f>
        <v>4415559.465</v>
      </c>
      <c r="J213" s="211">
        <v>8353844.46</v>
      </c>
      <c r="K213" s="114">
        <f>SUM(J213)</f>
        <v>8353844.46</v>
      </c>
    </row>
    <row r="214" ht="30" customHeight="1" spans="1:11">
      <c r="A214" s="31" t="s">
        <v>386</v>
      </c>
      <c r="B214" s="32" t="s">
        <v>387</v>
      </c>
      <c r="C214" s="148"/>
      <c r="D214" s="202"/>
      <c r="E214" s="141"/>
      <c r="F214" s="202"/>
      <c r="G214" s="141"/>
      <c r="H214" s="154">
        <v>2792957.91</v>
      </c>
      <c r="I214" s="163"/>
      <c r="J214" s="171">
        <v>0</v>
      </c>
      <c r="K214" s="114">
        <v>0</v>
      </c>
    </row>
    <row r="215" s="3" customFormat="1" ht="24" customHeight="1" spans="1:16">
      <c r="A215" s="91" t="s">
        <v>388</v>
      </c>
      <c r="B215" s="57" t="s">
        <v>389</v>
      </c>
      <c r="C215" s="203"/>
      <c r="D215" s="204"/>
      <c r="E215" s="141">
        <f t="shared" si="25"/>
        <v>0</v>
      </c>
      <c r="F215" s="204">
        <v>963142.67</v>
      </c>
      <c r="G215" s="141"/>
      <c r="H215" s="154">
        <v>436985.45</v>
      </c>
      <c r="I215" s="163"/>
      <c r="J215" s="212">
        <v>936407.51</v>
      </c>
      <c r="K215" s="114">
        <f>SUM(J215)</f>
        <v>936407.51</v>
      </c>
      <c r="L215"/>
      <c r="M215"/>
      <c r="N215"/>
      <c r="O215"/>
      <c r="P215"/>
    </row>
    <row r="216" s="3" customFormat="1" ht="24.75" customHeight="1" spans="1:16">
      <c r="A216" s="25" t="s">
        <v>390</v>
      </c>
      <c r="B216" s="26" t="s">
        <v>391</v>
      </c>
      <c r="C216" s="203"/>
      <c r="D216" s="204"/>
      <c r="E216" s="141"/>
      <c r="F216" s="205">
        <f>F217</f>
        <v>90000</v>
      </c>
      <c r="G216" s="141"/>
      <c r="H216" s="205">
        <f>H217</f>
        <v>0</v>
      </c>
      <c r="I216" s="163"/>
      <c r="J216" s="212"/>
      <c r="K216" s="114"/>
      <c r="L216"/>
      <c r="M216"/>
      <c r="N216"/>
      <c r="O216"/>
      <c r="P216"/>
    </row>
    <row r="217" s="3" customFormat="1" ht="22.5" customHeight="1" spans="1:16">
      <c r="A217" s="91" t="s">
        <v>392</v>
      </c>
      <c r="B217" s="57" t="s">
        <v>393</v>
      </c>
      <c r="C217" s="203"/>
      <c r="D217" s="204"/>
      <c r="E217" s="141"/>
      <c r="F217" s="204">
        <v>90000</v>
      </c>
      <c r="G217" s="141"/>
      <c r="H217" s="154">
        <v>0</v>
      </c>
      <c r="I217" s="163">
        <v>0</v>
      </c>
      <c r="J217" s="212">
        <v>0</v>
      </c>
      <c r="K217" s="114">
        <v>0</v>
      </c>
      <c r="L217"/>
      <c r="M217"/>
      <c r="N217"/>
      <c r="O217"/>
      <c r="P217"/>
    </row>
    <row r="218" s="3" customFormat="1" ht="26.25" customHeight="1" spans="1:16">
      <c r="A218" s="25" t="s">
        <v>394</v>
      </c>
      <c r="B218" s="26" t="s">
        <v>395</v>
      </c>
      <c r="C218" s="203"/>
      <c r="D218" s="204"/>
      <c r="E218" s="141"/>
      <c r="F218" s="205">
        <f>F219</f>
        <v>25000</v>
      </c>
      <c r="G218" s="141"/>
      <c r="H218" s="205">
        <f>H219</f>
        <v>25000</v>
      </c>
      <c r="I218" s="163"/>
      <c r="J218" s="212"/>
      <c r="K218" s="114"/>
      <c r="L218"/>
      <c r="M218"/>
      <c r="N218"/>
      <c r="O218"/>
      <c r="P218"/>
    </row>
    <row r="219" s="3" customFormat="1" ht="21" customHeight="1" spans="1:16">
      <c r="A219" s="91" t="s">
        <v>396</v>
      </c>
      <c r="B219" s="57" t="s">
        <v>397</v>
      </c>
      <c r="C219" s="203"/>
      <c r="D219" s="204"/>
      <c r="E219" s="141"/>
      <c r="F219" s="204">
        <v>25000</v>
      </c>
      <c r="G219" s="141"/>
      <c r="H219" s="154">
        <v>25000</v>
      </c>
      <c r="I219" s="163">
        <v>0</v>
      </c>
      <c r="J219" s="212">
        <v>0</v>
      </c>
      <c r="K219" s="114">
        <v>0</v>
      </c>
      <c r="L219"/>
      <c r="M219"/>
      <c r="N219"/>
      <c r="O219"/>
      <c r="P219"/>
    </row>
    <row r="220" s="3" customFormat="1" ht="24" customHeight="1" spans="1:16">
      <c r="A220" s="25" t="s">
        <v>398</v>
      </c>
      <c r="B220" s="26" t="s">
        <v>399</v>
      </c>
      <c r="C220" s="203"/>
      <c r="D220" s="204"/>
      <c r="E220" s="141"/>
      <c r="F220" s="205">
        <f>F221+F222+F223</f>
        <v>6621757.66</v>
      </c>
      <c r="G220" s="141"/>
      <c r="H220" s="205">
        <f>H221+H222+H223</f>
        <v>3345469.15</v>
      </c>
      <c r="I220" s="163"/>
      <c r="J220" s="212"/>
      <c r="K220" s="114"/>
      <c r="L220"/>
      <c r="M220"/>
      <c r="N220"/>
      <c r="O220"/>
      <c r="P220"/>
    </row>
    <row r="221" s="3" customFormat="1" ht="33" customHeight="1" spans="1:16">
      <c r="A221" s="91" t="s">
        <v>400</v>
      </c>
      <c r="B221" s="57" t="s">
        <v>401</v>
      </c>
      <c r="C221" s="204">
        <v>6176408.54</v>
      </c>
      <c r="D221" s="204">
        <v>5261636.74</v>
      </c>
      <c r="E221" s="141">
        <f t="shared" si="25"/>
        <v>-914771.8</v>
      </c>
      <c r="F221" s="204">
        <v>6402296.79</v>
      </c>
      <c r="G221" s="141">
        <f t="shared" ref="G221" si="38">F221-C221</f>
        <v>225888.25</v>
      </c>
      <c r="H221" s="154">
        <v>3224506.69</v>
      </c>
      <c r="I221" s="163">
        <f>(E221+G221)/2+H221</f>
        <v>2880064.915</v>
      </c>
      <c r="J221" s="171">
        <f>'historial INGRESOS 2026'!J205</f>
        <v>8188789.651</v>
      </c>
      <c r="K221" s="114">
        <f>SUM(J221)</f>
        <v>8188789.651</v>
      </c>
      <c r="L221" s="6">
        <f>K221+K185</f>
        <v>11698270.93</v>
      </c>
      <c r="M221"/>
      <c r="N221"/>
      <c r="O221"/>
      <c r="P221"/>
    </row>
    <row r="222" s="3" customFormat="1" ht="33.75" customHeight="1" spans="1:16">
      <c r="A222" s="91" t="s">
        <v>402</v>
      </c>
      <c r="B222" s="57" t="s">
        <v>403</v>
      </c>
      <c r="C222" s="203"/>
      <c r="D222" s="204"/>
      <c r="E222" s="141">
        <f t="shared" si="25"/>
        <v>0</v>
      </c>
      <c r="F222" s="204">
        <v>191667.44</v>
      </c>
      <c r="G222" s="141"/>
      <c r="H222" s="154">
        <v>93169.03</v>
      </c>
      <c r="I222" s="163">
        <f>(E222+G222)/2+H222</f>
        <v>93169.03</v>
      </c>
      <c r="J222" s="212">
        <v>170000</v>
      </c>
      <c r="K222" s="114">
        <f>J222</f>
        <v>170000</v>
      </c>
      <c r="L222"/>
      <c r="M222"/>
      <c r="N222"/>
      <c r="O222"/>
      <c r="P222"/>
    </row>
    <row r="223" s="3" customFormat="1" ht="25.5" spans="1:16">
      <c r="A223" s="91" t="s">
        <v>404</v>
      </c>
      <c r="B223" s="57" t="s">
        <v>405</v>
      </c>
      <c r="C223" s="203"/>
      <c r="D223" s="204"/>
      <c r="E223" s="141"/>
      <c r="F223" s="204">
        <v>27793.43</v>
      </c>
      <c r="G223" s="141"/>
      <c r="H223" s="154">
        <v>27793.43</v>
      </c>
      <c r="I223" s="163">
        <f>(E223+G223)/2+H223</f>
        <v>27793.43</v>
      </c>
      <c r="J223" s="212">
        <v>36000</v>
      </c>
      <c r="K223" s="114">
        <f>J223</f>
        <v>36000</v>
      </c>
      <c r="L223"/>
      <c r="M223"/>
      <c r="N223"/>
      <c r="O223"/>
      <c r="P223"/>
    </row>
    <row r="224" s="3" customFormat="1" ht="38.25" customHeight="1" spans="1:16">
      <c r="A224" s="91" t="s">
        <v>406</v>
      </c>
      <c r="B224" s="57" t="s">
        <v>407</v>
      </c>
      <c r="C224" s="203"/>
      <c r="D224" s="204"/>
      <c r="E224" s="141"/>
      <c r="F224" s="204">
        <f>F225</f>
        <v>0</v>
      </c>
      <c r="G224" s="141"/>
      <c r="H224" s="154"/>
      <c r="I224" s="163"/>
      <c r="J224" s="212"/>
      <c r="K224" s="114"/>
      <c r="L224"/>
      <c r="M224"/>
      <c r="N224"/>
      <c r="O224"/>
      <c r="P224"/>
    </row>
    <row r="225" ht="25.5" spans="1:11">
      <c r="A225" s="91" t="s">
        <v>408</v>
      </c>
      <c r="B225" s="57" t="s">
        <v>409</v>
      </c>
      <c r="C225" s="203"/>
      <c r="D225" s="204"/>
      <c r="E225" s="141">
        <f t="shared" si="25"/>
        <v>0</v>
      </c>
      <c r="F225" s="204"/>
      <c r="G225" s="141">
        <f t="shared" si="16"/>
        <v>0</v>
      </c>
      <c r="H225" s="154"/>
      <c r="I225" s="163">
        <f>(E225+G225)/2+H225</f>
        <v>0</v>
      </c>
      <c r="J225" s="212">
        <v>0</v>
      </c>
      <c r="K225" s="114">
        <f>J225</f>
        <v>0</v>
      </c>
    </row>
    <row r="226" s="1" customFormat="1" spans="1:16">
      <c r="A226" s="21" t="s">
        <v>410</v>
      </c>
      <c r="B226" s="22" t="s">
        <v>411</v>
      </c>
      <c r="C226" s="206">
        <f>SUM(C227+C237)</f>
        <v>0</v>
      </c>
      <c r="D226" s="206">
        <f>SUM(D227+D237)</f>
        <v>0</v>
      </c>
      <c r="E226" s="141">
        <f t="shared" si="25"/>
        <v>0</v>
      </c>
      <c r="F226" s="206">
        <f>SUM(F227+F237)</f>
        <v>0</v>
      </c>
      <c r="G226" s="141">
        <f t="shared" ref="G226:G242" si="39">F226-C226</f>
        <v>0</v>
      </c>
      <c r="H226" s="207"/>
      <c r="I226" s="163">
        <f>(E226+G226)/2+H226</f>
        <v>0</v>
      </c>
      <c r="J226" s="213"/>
      <c r="K226" s="142">
        <f>SUM(K227+K237)</f>
        <v>0</v>
      </c>
      <c r="L226"/>
      <c r="M226"/>
      <c r="N226"/>
      <c r="O226"/>
      <c r="P226"/>
    </row>
    <row r="227" spans="1:11">
      <c r="A227" s="15" t="s">
        <v>412</v>
      </c>
      <c r="B227" s="16" t="s">
        <v>413</v>
      </c>
      <c r="C227" s="153">
        <f t="shared" ref="C227:F227" si="40">SUM(C228)</f>
        <v>0</v>
      </c>
      <c r="D227" s="153">
        <f t="shared" si="40"/>
        <v>0</v>
      </c>
      <c r="E227" s="141">
        <f t="shared" si="25"/>
        <v>0</v>
      </c>
      <c r="F227" s="153">
        <f t="shared" si="40"/>
        <v>0</v>
      </c>
      <c r="G227" s="141">
        <f t="shared" si="39"/>
        <v>0</v>
      </c>
      <c r="H227" s="192"/>
      <c r="I227" s="163">
        <f>(E227+G227)/2+H227</f>
        <v>0</v>
      </c>
      <c r="J227" s="175"/>
      <c r="K227" s="195">
        <f t="shared" ref="K227" si="41">SUM(K228)</f>
        <v>0</v>
      </c>
    </row>
    <row r="228" spans="1:11">
      <c r="A228" s="15" t="s">
        <v>414</v>
      </c>
      <c r="B228" s="16" t="s">
        <v>415</v>
      </c>
      <c r="C228" s="144">
        <f>SUM(C229:C231)</f>
        <v>0</v>
      </c>
      <c r="D228" s="144">
        <f>SUM(D229:D231)</f>
        <v>0</v>
      </c>
      <c r="E228" s="141">
        <f t="shared" si="25"/>
        <v>0</v>
      </c>
      <c r="F228" s="144">
        <f>SUM(F229:F231)</f>
        <v>0</v>
      </c>
      <c r="G228" s="141">
        <f t="shared" si="39"/>
        <v>0</v>
      </c>
      <c r="H228" s="193"/>
      <c r="I228" s="163">
        <f>(E228+G228)/2+H228</f>
        <v>0</v>
      </c>
      <c r="J228" s="169"/>
      <c r="K228" s="177">
        <f>SUM(K229:K231)</f>
        <v>0</v>
      </c>
    </row>
    <row r="229" s="3" customFormat="1" spans="1:16">
      <c r="A229" s="91" t="s">
        <v>416</v>
      </c>
      <c r="B229" s="57"/>
      <c r="C229" s="203"/>
      <c r="D229" s="194"/>
      <c r="E229" s="141">
        <f t="shared" si="25"/>
        <v>0</v>
      </c>
      <c r="F229" s="194"/>
      <c r="G229" s="141"/>
      <c r="H229" s="188"/>
      <c r="I229" s="163"/>
      <c r="J229" s="179"/>
      <c r="K229" s="114"/>
      <c r="L229"/>
      <c r="M229"/>
      <c r="N229"/>
      <c r="O229"/>
      <c r="P229"/>
    </row>
    <row r="230" s="3" customFormat="1" spans="1:16">
      <c r="A230" s="91" t="s">
        <v>417</v>
      </c>
      <c r="B230" s="57" t="s">
        <v>418</v>
      </c>
      <c r="C230" s="203"/>
      <c r="D230" s="194"/>
      <c r="E230" s="141"/>
      <c r="F230" s="194"/>
      <c r="G230" s="141"/>
      <c r="H230" s="188">
        <v>1552111.75</v>
      </c>
      <c r="I230" s="163"/>
      <c r="J230" s="179"/>
      <c r="K230" s="114"/>
      <c r="L230"/>
      <c r="M230"/>
      <c r="N230"/>
      <c r="O230"/>
      <c r="P230"/>
    </row>
    <row r="231" s="3" customFormat="1" spans="1:16">
      <c r="A231" s="91" t="s">
        <v>419</v>
      </c>
      <c r="B231" s="57" t="s">
        <v>420</v>
      </c>
      <c r="C231" s="203"/>
      <c r="D231" s="194"/>
      <c r="E231" s="141">
        <f t="shared" si="25"/>
        <v>0</v>
      </c>
      <c r="F231" s="194"/>
      <c r="G231" s="141"/>
      <c r="H231" s="188">
        <v>409553.83</v>
      </c>
      <c r="I231" s="163"/>
      <c r="J231" s="179"/>
      <c r="K231" s="114"/>
      <c r="L231"/>
      <c r="M231"/>
      <c r="N231"/>
      <c r="O231"/>
      <c r="P231"/>
    </row>
    <row r="232" s="3" customFormat="1" spans="1:16">
      <c r="A232" s="91" t="s">
        <v>421</v>
      </c>
      <c r="B232" s="57" t="s">
        <v>422</v>
      </c>
      <c r="C232" s="203"/>
      <c r="D232" s="194"/>
      <c r="E232" s="141"/>
      <c r="F232" s="194"/>
      <c r="G232" s="141"/>
      <c r="H232" s="188">
        <v>478290.43</v>
      </c>
      <c r="I232" s="163"/>
      <c r="J232" s="179"/>
      <c r="K232" s="114"/>
      <c r="L232"/>
      <c r="M232"/>
      <c r="N232"/>
      <c r="O232"/>
      <c r="P232"/>
    </row>
    <row r="233" s="3" customFormat="1" spans="1:16">
      <c r="A233" s="91" t="s">
        <v>423</v>
      </c>
      <c r="B233" s="57" t="s">
        <v>424</v>
      </c>
      <c r="C233" s="203"/>
      <c r="D233" s="194"/>
      <c r="E233" s="141"/>
      <c r="F233" s="194"/>
      <c r="G233" s="141"/>
      <c r="H233" s="188">
        <v>86184.5</v>
      </c>
      <c r="I233" s="163"/>
      <c r="J233" s="179"/>
      <c r="K233" s="114"/>
      <c r="L233"/>
      <c r="M233"/>
      <c r="N233"/>
      <c r="O233"/>
      <c r="P233"/>
    </row>
    <row r="234" spans="1:11">
      <c r="A234" s="104" t="s">
        <v>425</v>
      </c>
      <c r="B234" s="32" t="s">
        <v>426</v>
      </c>
      <c r="C234" s="144">
        <f>C235</f>
        <v>0</v>
      </c>
      <c r="D234" s="144">
        <f>SUM(D235)</f>
        <v>0</v>
      </c>
      <c r="E234" s="141">
        <f t="shared" si="25"/>
        <v>0</v>
      </c>
      <c r="F234" s="144">
        <f>SUM(F235)</f>
        <v>0</v>
      </c>
      <c r="G234" s="141">
        <f t="shared" si="39"/>
        <v>0</v>
      </c>
      <c r="H234" s="193"/>
      <c r="I234" s="163">
        <f>(E234+G234)/2+H234</f>
        <v>0</v>
      </c>
      <c r="J234" s="169"/>
      <c r="K234" s="198"/>
    </row>
    <row r="235" spans="1:11">
      <c r="A235" s="105" t="s">
        <v>427</v>
      </c>
      <c r="B235" s="43" t="s">
        <v>428</v>
      </c>
      <c r="C235" s="144">
        <f>SUM(C236)</f>
        <v>0</v>
      </c>
      <c r="D235" s="144">
        <f>SUM(D236)</f>
        <v>0</v>
      </c>
      <c r="E235" s="141">
        <f t="shared" si="25"/>
        <v>0</v>
      </c>
      <c r="F235" s="144">
        <f>SUM(F236)</f>
        <v>0</v>
      </c>
      <c r="G235" s="141">
        <f t="shared" si="39"/>
        <v>0</v>
      </c>
      <c r="H235" s="193"/>
      <c r="I235" s="163">
        <f>(E235+G235)/2+H235</f>
        <v>0</v>
      </c>
      <c r="J235" s="169"/>
      <c r="K235" s="198"/>
    </row>
    <row r="236" ht="21.75" customHeight="1" spans="1:11">
      <c r="A236" s="91" t="s">
        <v>429</v>
      </c>
      <c r="B236" s="57" t="s">
        <v>430</v>
      </c>
      <c r="C236" s="148"/>
      <c r="D236" s="149"/>
      <c r="E236" s="141">
        <f t="shared" si="25"/>
        <v>0</v>
      </c>
      <c r="F236" s="149"/>
      <c r="G236" s="141">
        <f t="shared" si="39"/>
        <v>0</v>
      </c>
      <c r="H236" s="188"/>
      <c r="I236" s="163">
        <f>(E236+G236)/2+H236</f>
        <v>0</v>
      </c>
      <c r="J236" s="179"/>
      <c r="K236" s="114"/>
    </row>
    <row r="237" s="1" customFormat="1" spans="1:16">
      <c r="A237" s="25" t="s">
        <v>431</v>
      </c>
      <c r="B237" s="26" t="s">
        <v>432</v>
      </c>
      <c r="C237" s="153">
        <f t="shared" ref="C237:F237" si="42">SUM(C238)</f>
        <v>0</v>
      </c>
      <c r="D237" s="153">
        <f t="shared" si="42"/>
        <v>0</v>
      </c>
      <c r="E237" s="141">
        <f t="shared" si="25"/>
        <v>0</v>
      </c>
      <c r="F237" s="153">
        <f t="shared" si="42"/>
        <v>0</v>
      </c>
      <c r="G237" s="141">
        <f t="shared" si="39"/>
        <v>0</v>
      </c>
      <c r="H237" s="192"/>
      <c r="I237" s="163">
        <f>(E237+G237)/2+H237</f>
        <v>0</v>
      </c>
      <c r="J237" s="175"/>
      <c r="K237" s="195">
        <f t="shared" ref="K237" si="43">SUM(K238)</f>
        <v>0</v>
      </c>
      <c r="L237"/>
      <c r="M237"/>
      <c r="N237"/>
      <c r="O237"/>
      <c r="P237"/>
    </row>
    <row r="238" spans="1:11">
      <c r="A238" s="106" t="s">
        <v>433</v>
      </c>
      <c r="B238" s="107" t="s">
        <v>434</v>
      </c>
      <c r="C238" s="144">
        <f t="shared" ref="C238:F238" si="44">SUM(C239:C241)</f>
        <v>0</v>
      </c>
      <c r="D238" s="144">
        <f t="shared" ref="D238" si="45">SUM(D239:D241)</f>
        <v>0</v>
      </c>
      <c r="E238" s="141">
        <f t="shared" si="25"/>
        <v>0</v>
      </c>
      <c r="F238" s="144">
        <f t="shared" si="44"/>
        <v>0</v>
      </c>
      <c r="G238" s="141">
        <f t="shared" si="39"/>
        <v>0</v>
      </c>
      <c r="H238" s="193"/>
      <c r="I238" s="163">
        <f>(E238+G238)/2+H238</f>
        <v>0</v>
      </c>
      <c r="J238" s="169"/>
      <c r="K238" s="177">
        <f t="shared" ref="K238" si="46">SUM(K239:K241)</f>
        <v>0</v>
      </c>
    </row>
    <row r="239" ht="15.75" customHeight="1" spans="1:11">
      <c r="A239" s="31" t="s">
        <v>435</v>
      </c>
      <c r="B239" s="32" t="s">
        <v>436</v>
      </c>
      <c r="C239" s="148"/>
      <c r="D239" s="149"/>
      <c r="E239" s="141">
        <f t="shared" si="25"/>
        <v>0</v>
      </c>
      <c r="F239" s="149"/>
      <c r="G239" s="141"/>
      <c r="H239" s="188">
        <v>265450.06</v>
      </c>
      <c r="I239" s="163"/>
      <c r="J239" s="179"/>
      <c r="K239" s="114"/>
    </row>
    <row r="240" ht="26.25" customHeight="1" spans="1:11">
      <c r="A240" s="31" t="s">
        <v>437</v>
      </c>
      <c r="B240" s="32" t="s">
        <v>438</v>
      </c>
      <c r="C240" s="31"/>
      <c r="D240" s="149"/>
      <c r="E240" s="141">
        <f t="shared" si="25"/>
        <v>0</v>
      </c>
      <c r="F240" s="149"/>
      <c r="G240" s="141"/>
      <c r="H240" s="188">
        <v>986390.68</v>
      </c>
      <c r="I240" s="163"/>
      <c r="J240" s="179"/>
      <c r="K240" s="114"/>
    </row>
    <row r="241" ht="22.5" customHeight="1" spans="1:11">
      <c r="A241" s="31" t="s">
        <v>439</v>
      </c>
      <c r="B241" s="32" t="s">
        <v>440</v>
      </c>
      <c r="C241" s="31"/>
      <c r="D241" s="149"/>
      <c r="E241" s="141">
        <f t="shared" si="25"/>
        <v>0</v>
      </c>
      <c r="F241" s="149"/>
      <c r="G241" s="141"/>
      <c r="H241" s="188">
        <v>1990993.89</v>
      </c>
      <c r="I241" s="163"/>
      <c r="J241" s="179"/>
      <c r="K241" s="114"/>
    </row>
    <row r="242" spans="1:11">
      <c r="A242" s="201" t="s">
        <v>441</v>
      </c>
      <c r="B242" s="201"/>
      <c r="C242" s="182">
        <f>SUM(C8+C197+C226)</f>
        <v>17308977.96</v>
      </c>
      <c r="D242" s="182">
        <f>SUM(D8+D197+D226)</f>
        <v>16432770.49</v>
      </c>
      <c r="E242" s="141">
        <f t="shared" si="25"/>
        <v>-876207.469999999</v>
      </c>
      <c r="F242" s="182">
        <f>SUM(F8+F197+F226)</f>
        <v>21918316.54</v>
      </c>
      <c r="G242" s="141">
        <f t="shared" si="39"/>
        <v>4609338.58</v>
      </c>
      <c r="H242" s="208"/>
      <c r="I242" s="163"/>
      <c r="J242" s="171"/>
      <c r="K242" s="214">
        <f>K197+K8</f>
        <v>25216801.9</v>
      </c>
    </row>
    <row r="243" spans="1:8">
      <c r="A243" s="112"/>
      <c r="F243" s="6"/>
      <c r="G243" s="6"/>
      <c r="H243"/>
    </row>
    <row r="244" spans="1:12">
      <c r="A244" s="112"/>
      <c r="F244" s="6"/>
      <c r="G244" s="6"/>
      <c r="H244"/>
      <c r="J244" s="6">
        <f>SUM(J8:J241)</f>
        <v>25226801.9</v>
      </c>
      <c r="K244" s="115"/>
      <c r="L244" s="6">
        <f>J244-K242</f>
        <v>10000.0000000037</v>
      </c>
    </row>
    <row r="245" spans="1:8">
      <c r="A245" s="112"/>
      <c r="F245" s="6"/>
      <c r="G245" s="6"/>
      <c r="H245"/>
    </row>
    <row r="246" spans="3:10">
      <c r="C246" s="6"/>
      <c r="D246" s="6"/>
      <c r="E246" s="6"/>
      <c r="F246" s="6"/>
      <c r="G246" s="6"/>
      <c r="H246" s="6"/>
      <c r="I246" s="6"/>
      <c r="J246" s="6">
        <f>SUM(J198:J223)</f>
        <v>17686041.621</v>
      </c>
    </row>
    <row r="247" spans="8:10">
      <c r="H247"/>
      <c r="J247" s="6">
        <f>SUM(J11:J194)</f>
        <v>7540760.279</v>
      </c>
    </row>
    <row r="248" spans="1:11">
      <c r="A248" s="116" t="s">
        <v>442</v>
      </c>
      <c r="B248" s="116"/>
      <c r="C248" s="116"/>
      <c r="D248" s="116"/>
      <c r="E248" s="116"/>
      <c r="F248" s="116"/>
      <c r="G248" s="116"/>
      <c r="H248" s="116"/>
      <c r="I248" s="116"/>
      <c r="J248" s="116"/>
      <c r="K248" s="116"/>
    </row>
    <row r="249" spans="1:11">
      <c r="A249" s="117" t="s">
        <v>443</v>
      </c>
      <c r="B249" s="117"/>
      <c r="C249" s="117"/>
      <c r="D249" s="117"/>
      <c r="E249" s="117"/>
      <c r="F249" s="117"/>
      <c r="G249" s="117"/>
      <c r="H249" s="117"/>
      <c r="I249" s="117"/>
      <c r="J249" s="117"/>
      <c r="K249" s="117"/>
    </row>
    <row r="250" spans="7:8">
      <c r="G250" s="84"/>
      <c r="H250" s="84">
        <f>H241+H240+H239+H233+H232+H231+H230</f>
        <v>5768975.14</v>
      </c>
    </row>
    <row r="251" spans="7:8">
      <c r="G251" s="84">
        <v>1326466.95</v>
      </c>
      <c r="H251" s="84">
        <f>H250+H7</f>
        <v>20179177.29</v>
      </c>
    </row>
    <row r="252" spans="7:8">
      <c r="G252" s="84">
        <v>2084458.8</v>
      </c>
      <c r="H252" s="84"/>
    </row>
    <row r="253" spans="7:9">
      <c r="G253" s="84">
        <v>1116011</v>
      </c>
      <c r="H253" s="84">
        <v>20179177.29</v>
      </c>
      <c r="I253" s="84">
        <f>H253-H251</f>
        <v>0</v>
      </c>
    </row>
    <row r="254" spans="7:8">
      <c r="G254" s="84">
        <v>441270.72</v>
      </c>
      <c r="H254" s="84"/>
    </row>
    <row r="255" spans="7:8">
      <c r="G255" s="84">
        <v>421572.33</v>
      </c>
      <c r="H255" s="84"/>
    </row>
    <row r="256" spans="7:8">
      <c r="G256" s="84">
        <v>185983.98</v>
      </c>
      <c r="H256" s="84"/>
    </row>
    <row r="257" s="4" customFormat="1" spans="1:17">
      <c r="A257"/>
      <c r="B257"/>
      <c r="C257"/>
      <c r="D257"/>
      <c r="E257"/>
      <c r="F257"/>
      <c r="G257" s="84">
        <v>2036299.98</v>
      </c>
      <c r="H257" s="84"/>
      <c r="I257"/>
      <c r="J257"/>
      <c r="L257"/>
      <c r="M257"/>
      <c r="N257"/>
      <c r="O257"/>
      <c r="P257"/>
      <c r="Q257"/>
    </row>
    <row r="258" s="4" customFormat="1" spans="1:17">
      <c r="A258"/>
      <c r="B258"/>
      <c r="C258"/>
      <c r="D258"/>
      <c r="E258"/>
      <c r="F258"/>
      <c r="G258" s="215">
        <f>SUM(G251:G257)</f>
        <v>7612063.76</v>
      </c>
      <c r="H258" s="84"/>
      <c r="I258" s="6">
        <f>F242+G258</f>
        <v>29530380.3</v>
      </c>
      <c r="J258"/>
      <c r="L258"/>
      <c r="M258"/>
      <c r="N258"/>
      <c r="O258"/>
      <c r="P258"/>
      <c r="Q258"/>
    </row>
    <row r="259" s="4" customFormat="1" spans="1:17">
      <c r="A259"/>
      <c r="B259"/>
      <c r="C259"/>
      <c r="D259"/>
      <c r="E259"/>
      <c r="F259"/>
      <c r="G259" s="84"/>
      <c r="H259" s="84"/>
      <c r="I259"/>
      <c r="J259"/>
      <c r="L259"/>
      <c r="M259"/>
      <c r="N259"/>
      <c r="O259"/>
      <c r="P259"/>
      <c r="Q259"/>
    </row>
    <row r="260" s="4" customFormat="1" spans="1:17">
      <c r="A260"/>
      <c r="B260"/>
      <c r="C260"/>
      <c r="D260"/>
      <c r="E260"/>
      <c r="F260"/>
      <c r="G260"/>
      <c r="H260"/>
      <c r="I260" s="6">
        <v>29530380.3</v>
      </c>
      <c r="J260" s="6">
        <f>I260-I258</f>
        <v>0</v>
      </c>
      <c r="L260"/>
      <c r="M260"/>
      <c r="N260"/>
      <c r="O260"/>
      <c r="P260"/>
      <c r="Q260"/>
    </row>
    <row r="261" s="4" customFormat="1" spans="1:17">
      <c r="A261"/>
      <c r="B261"/>
      <c r="C261"/>
      <c r="D261"/>
      <c r="E261"/>
      <c r="F261"/>
      <c r="G261"/>
      <c r="H261"/>
      <c r="I261"/>
      <c r="J261"/>
      <c r="L261"/>
      <c r="M261"/>
      <c r="N261"/>
      <c r="O261"/>
      <c r="P261"/>
      <c r="Q261"/>
    </row>
    <row r="262" s="4" customFormat="1" spans="1:17">
      <c r="A262"/>
      <c r="B262"/>
      <c r="C262"/>
      <c r="D262"/>
      <c r="E262"/>
      <c r="F262"/>
      <c r="G262"/>
      <c r="H262"/>
      <c r="I262"/>
      <c r="J262"/>
      <c r="L262"/>
      <c r="M262"/>
      <c r="N262"/>
      <c r="O262"/>
      <c r="P262"/>
      <c r="Q262"/>
    </row>
    <row r="263" s="4" customFormat="1" spans="1:17">
      <c r="A263"/>
      <c r="B263"/>
      <c r="C263"/>
      <c r="D263"/>
      <c r="E263"/>
      <c r="F263"/>
      <c r="G263"/>
      <c r="H263"/>
      <c r="I263"/>
      <c r="J263"/>
      <c r="L263"/>
      <c r="M263"/>
      <c r="N263"/>
      <c r="O263"/>
      <c r="P263"/>
      <c r="Q263"/>
    </row>
    <row r="264" s="4" customFormat="1" spans="1:17">
      <c r="A264"/>
      <c r="B264"/>
      <c r="C264"/>
      <c r="D264"/>
      <c r="E264"/>
      <c r="F264"/>
      <c r="G264"/>
      <c r="H264"/>
      <c r="I264"/>
      <c r="J264"/>
      <c r="L264"/>
      <c r="M264"/>
      <c r="N264"/>
      <c r="O264"/>
      <c r="P264"/>
      <c r="Q264"/>
    </row>
    <row r="265" s="4" customFormat="1" spans="1:17">
      <c r="A265"/>
      <c r="B265"/>
      <c r="C265"/>
      <c r="D265"/>
      <c r="E265"/>
      <c r="F265"/>
      <c r="G265"/>
      <c r="H265"/>
      <c r="I265"/>
      <c r="J265"/>
      <c r="L265"/>
      <c r="M265"/>
      <c r="N265"/>
      <c r="O265"/>
      <c r="P265"/>
      <c r="Q265"/>
    </row>
    <row r="266" s="4" customFormat="1" spans="1:17">
      <c r="A266"/>
      <c r="B266"/>
      <c r="C266"/>
      <c r="D266"/>
      <c r="E266"/>
      <c r="F266"/>
      <c r="G266"/>
      <c r="H266"/>
      <c r="I266"/>
      <c r="J266"/>
      <c r="L266"/>
      <c r="M266"/>
      <c r="N266"/>
      <c r="O266"/>
      <c r="P266"/>
      <c r="Q266"/>
    </row>
    <row r="267" s="4" customFormat="1" spans="1:17">
      <c r="A267"/>
      <c r="B267"/>
      <c r="C267"/>
      <c r="D267"/>
      <c r="E267"/>
      <c r="F267"/>
      <c r="G267"/>
      <c r="H267"/>
      <c r="I267"/>
      <c r="J267"/>
      <c r="L267"/>
      <c r="M267"/>
      <c r="N267"/>
      <c r="O267"/>
      <c r="P267"/>
      <c r="Q267"/>
    </row>
    <row r="268" s="4" customFormat="1" spans="1:17">
      <c r="A268"/>
      <c r="B268"/>
      <c r="C268"/>
      <c r="D268"/>
      <c r="E268"/>
      <c r="F268"/>
      <c r="G268"/>
      <c r="H268"/>
      <c r="I268"/>
      <c r="J268"/>
      <c r="L268"/>
      <c r="M268"/>
      <c r="N268"/>
      <c r="O268"/>
      <c r="P268"/>
      <c r="Q268"/>
    </row>
    <row r="269" s="4" customFormat="1" spans="1:17">
      <c r="A269"/>
      <c r="B269"/>
      <c r="C269"/>
      <c r="D269"/>
      <c r="E269"/>
      <c r="F269"/>
      <c r="G269"/>
      <c r="H269"/>
      <c r="I269"/>
      <c r="J269"/>
      <c r="L269"/>
      <c r="M269"/>
      <c r="N269"/>
      <c r="O269"/>
      <c r="P269"/>
      <c r="Q269"/>
    </row>
    <row r="270" s="4" customFormat="1" spans="1:17">
      <c r="A270"/>
      <c r="B270"/>
      <c r="C270"/>
      <c r="D270"/>
      <c r="E270"/>
      <c r="F270"/>
      <c r="G270"/>
      <c r="H270"/>
      <c r="I270"/>
      <c r="J270"/>
      <c r="L270"/>
      <c r="M270"/>
      <c r="N270"/>
      <c r="O270"/>
      <c r="P270"/>
      <c r="Q270"/>
    </row>
    <row r="271" s="4" customFormat="1" spans="1:17">
      <c r="A271"/>
      <c r="B271"/>
      <c r="C271"/>
      <c r="D271"/>
      <c r="E271"/>
      <c r="F271"/>
      <c r="G271"/>
      <c r="H271"/>
      <c r="I271"/>
      <c r="J271"/>
      <c r="L271"/>
      <c r="M271"/>
      <c r="N271"/>
      <c r="O271"/>
      <c r="P271"/>
      <c r="Q271"/>
    </row>
    <row r="272" s="4" customFormat="1" spans="1:17">
      <c r="A272"/>
      <c r="B272"/>
      <c r="C272"/>
      <c r="D272"/>
      <c r="E272"/>
      <c r="F272"/>
      <c r="G272"/>
      <c r="H272"/>
      <c r="I272"/>
      <c r="J272"/>
      <c r="L272"/>
      <c r="M272"/>
      <c r="N272"/>
      <c r="O272"/>
      <c r="P272"/>
      <c r="Q272"/>
    </row>
    <row r="273" spans="8:8">
      <c r="H273"/>
    </row>
    <row r="274" spans="8:8">
      <c r="H274"/>
    </row>
    <row r="275" spans="8:8">
      <c r="H275"/>
    </row>
    <row r="276" spans="8:8">
      <c r="H276"/>
    </row>
    <row r="277" spans="8:8">
      <c r="H277"/>
    </row>
    <row r="278" spans="8:8">
      <c r="H278"/>
    </row>
    <row r="279" spans="8:8">
      <c r="H279"/>
    </row>
    <row r="280" spans="8:8">
      <c r="H280"/>
    </row>
    <row r="281" spans="8:8">
      <c r="H281"/>
    </row>
    <row r="282" spans="8:8">
      <c r="H282"/>
    </row>
    <row r="283" spans="8:8">
      <c r="H283"/>
    </row>
    <row r="284" spans="8:8">
      <c r="H284"/>
    </row>
    <row r="285" spans="8:8">
      <c r="H285"/>
    </row>
    <row r="286" spans="8:8">
      <c r="H286"/>
    </row>
    <row r="287" spans="8:8">
      <c r="H287"/>
    </row>
    <row r="288" spans="8:8">
      <c r="H288"/>
    </row>
    <row r="289" spans="8:8">
      <c r="H289"/>
    </row>
    <row r="290" spans="8:8">
      <c r="H290"/>
    </row>
    <row r="291" spans="8:8">
      <c r="H291"/>
    </row>
    <row r="292" spans="8:8">
      <c r="H292"/>
    </row>
    <row r="293" spans="8:8">
      <c r="H293"/>
    </row>
    <row r="294" spans="8:8">
      <c r="H294"/>
    </row>
    <row r="295" spans="8:8">
      <c r="H295"/>
    </row>
    <row r="296" spans="8:8">
      <c r="H296"/>
    </row>
    <row r="297" spans="8:8">
      <c r="H297"/>
    </row>
    <row r="298" spans="8:8">
      <c r="H298"/>
    </row>
    <row r="299" spans="8:8">
      <c r="H299"/>
    </row>
    <row r="300" spans="8:8">
      <c r="H300"/>
    </row>
    <row r="301" spans="8:8">
      <c r="H301"/>
    </row>
    <row r="302" spans="8:8">
      <c r="H302"/>
    </row>
    <row r="303" spans="8:8">
      <c r="H303"/>
    </row>
    <row r="304" spans="8:8">
      <c r="H304"/>
    </row>
    <row r="305" spans="8:8">
      <c r="H305"/>
    </row>
    <row r="306" spans="8:8">
      <c r="H306"/>
    </row>
    <row r="307" spans="8:8">
      <c r="H307"/>
    </row>
    <row r="308" spans="8:8">
      <c r="H308"/>
    </row>
    <row r="309" spans="8:8">
      <c r="H309"/>
    </row>
    <row r="310" spans="8:8">
      <c r="H310"/>
    </row>
    <row r="311" spans="8:8">
      <c r="H311"/>
    </row>
    <row r="312" spans="8:8">
      <c r="H312"/>
    </row>
    <row r="313" spans="8:8">
      <c r="H313"/>
    </row>
    <row r="314" spans="8:8">
      <c r="H314"/>
    </row>
    <row r="315" spans="8:8">
      <c r="H315"/>
    </row>
    <row r="316" spans="8:8">
      <c r="H316"/>
    </row>
    <row r="317" spans="8:8">
      <c r="H317"/>
    </row>
    <row r="318" spans="8:8">
      <c r="H318"/>
    </row>
    <row r="319" spans="8:8">
      <c r="H319"/>
    </row>
    <row r="320" spans="8:8">
      <c r="H320"/>
    </row>
    <row r="321" spans="8:8">
      <c r="H321"/>
    </row>
    <row r="322" spans="8:8">
      <c r="H322"/>
    </row>
    <row r="323" spans="8:8">
      <c r="H323"/>
    </row>
    <row r="324" spans="8:8">
      <c r="H324"/>
    </row>
    <row r="325" spans="8:8">
      <c r="H325"/>
    </row>
    <row r="326" spans="8:8">
      <c r="H326"/>
    </row>
    <row r="327" spans="8:8">
      <c r="H327"/>
    </row>
    <row r="328" spans="8:8">
      <c r="H328"/>
    </row>
    <row r="329" spans="8:8">
      <c r="H329"/>
    </row>
    <row r="330" spans="8:8">
      <c r="H330"/>
    </row>
    <row r="331" spans="8:8">
      <c r="H331"/>
    </row>
    <row r="332" spans="8:8">
      <c r="H332"/>
    </row>
    <row r="333" spans="8:8">
      <c r="H333"/>
    </row>
    <row r="334" spans="8:8">
      <c r="H334"/>
    </row>
    <row r="335" spans="8:8">
      <c r="H335"/>
    </row>
    <row r="336" spans="8:8">
      <c r="H336"/>
    </row>
    <row r="337" spans="8:8">
      <c r="H337"/>
    </row>
    <row r="338" spans="8:8">
      <c r="H338"/>
    </row>
    <row r="339" spans="8:8">
      <c r="H339"/>
    </row>
    <row r="340" spans="8:8">
      <c r="H340"/>
    </row>
    <row r="341" spans="8:8">
      <c r="H341"/>
    </row>
    <row r="342" spans="8:8">
      <c r="H342"/>
    </row>
    <row r="343" spans="8:8">
      <c r="H343"/>
    </row>
    <row r="344" spans="8:8">
      <c r="H344"/>
    </row>
    <row r="345" spans="8:8">
      <c r="H345"/>
    </row>
    <row r="346" spans="8:8">
      <c r="H346"/>
    </row>
    <row r="347" spans="8:8">
      <c r="H347"/>
    </row>
    <row r="348" spans="8:8">
      <c r="H348"/>
    </row>
    <row r="349" spans="8:8">
      <c r="H349"/>
    </row>
    <row r="350" spans="8:8">
      <c r="H350"/>
    </row>
    <row r="351" spans="8:8">
      <c r="H351"/>
    </row>
    <row r="352" spans="8:8">
      <c r="H352"/>
    </row>
    <row r="353" spans="8:8">
      <c r="H353"/>
    </row>
    <row r="354" spans="8:8">
      <c r="H354"/>
    </row>
    <row r="355" spans="8:8">
      <c r="H355"/>
    </row>
    <row r="356" spans="8:8">
      <c r="H356"/>
    </row>
    <row r="357" spans="8:8">
      <c r="H357"/>
    </row>
    <row r="358" spans="8:8">
      <c r="H358"/>
    </row>
    <row r="359" spans="8:8">
      <c r="H359"/>
    </row>
    <row r="360" spans="8:8">
      <c r="H360"/>
    </row>
    <row r="361" spans="8:8">
      <c r="H361"/>
    </row>
    <row r="362" spans="8:8">
      <c r="H362"/>
    </row>
    <row r="363" spans="8:8">
      <c r="H363"/>
    </row>
    <row r="364" spans="8:8">
      <c r="H364"/>
    </row>
    <row r="365" spans="8:8">
      <c r="H365"/>
    </row>
    <row r="366" spans="8:8">
      <c r="H366"/>
    </row>
    <row r="367" spans="8:8">
      <c r="H367"/>
    </row>
    <row r="368" spans="8:8">
      <c r="H368"/>
    </row>
    <row r="369" spans="8:8">
      <c r="H369"/>
    </row>
    <row r="370" spans="8:8">
      <c r="H370"/>
    </row>
    <row r="371" spans="8:8">
      <c r="H371"/>
    </row>
    <row r="372" spans="8:8">
      <c r="H372"/>
    </row>
    <row r="373" spans="8:8">
      <c r="H373"/>
    </row>
    <row r="374" spans="8:8">
      <c r="H374"/>
    </row>
    <row r="375" spans="8:8">
      <c r="H375"/>
    </row>
    <row r="376" spans="8:8">
      <c r="H376"/>
    </row>
    <row r="377" spans="8:8">
      <c r="H377"/>
    </row>
    <row r="378" spans="8:8">
      <c r="H378"/>
    </row>
    <row r="379" spans="8:8">
      <c r="H379"/>
    </row>
    <row r="380" spans="8:8">
      <c r="H380"/>
    </row>
    <row r="381" spans="8:8">
      <c r="H381"/>
    </row>
    <row r="382" spans="8:8">
      <c r="H382"/>
    </row>
    <row r="383" spans="8:8">
      <c r="H383"/>
    </row>
    <row r="384" spans="8:8">
      <c r="H384"/>
    </row>
    <row r="385" spans="8:8">
      <c r="H385"/>
    </row>
    <row r="386" spans="8:8">
      <c r="H386"/>
    </row>
    <row r="387" spans="8:8">
      <c r="H387"/>
    </row>
    <row r="388" spans="8:8">
      <c r="H388"/>
    </row>
    <row r="389" spans="8:8">
      <c r="H389"/>
    </row>
    <row r="390" spans="8:8">
      <c r="H390"/>
    </row>
    <row r="391" spans="8:8">
      <c r="H391"/>
    </row>
    <row r="392" spans="8:8">
      <c r="H392"/>
    </row>
    <row r="393" spans="8:8">
      <c r="H393"/>
    </row>
    <row r="394" spans="8:8">
      <c r="H394"/>
    </row>
    <row r="395" spans="8:8">
      <c r="H395"/>
    </row>
    <row r="396" spans="8:8">
      <c r="H396"/>
    </row>
    <row r="397" spans="8:8">
      <c r="H397"/>
    </row>
    <row r="398" spans="8:8">
      <c r="H398"/>
    </row>
    <row r="399" spans="8:8">
      <c r="H399"/>
    </row>
    <row r="400" spans="8:8">
      <c r="H400"/>
    </row>
    <row r="401" spans="8:8">
      <c r="H401"/>
    </row>
    <row r="402" spans="8:8">
      <c r="H402"/>
    </row>
    <row r="403" spans="8:8">
      <c r="H403"/>
    </row>
    <row r="404" spans="8:8">
      <c r="H404"/>
    </row>
    <row r="405" spans="8:8">
      <c r="H405"/>
    </row>
    <row r="406" spans="8:8">
      <c r="H406"/>
    </row>
    <row r="407" spans="8:8">
      <c r="H407"/>
    </row>
    <row r="408" spans="8:8">
      <c r="H408"/>
    </row>
    <row r="409" spans="8:8">
      <c r="H409"/>
    </row>
    <row r="410" spans="8:8">
      <c r="H410"/>
    </row>
    <row r="411" spans="8:8">
      <c r="H411"/>
    </row>
    <row r="412" spans="8:8">
      <c r="H412"/>
    </row>
    <row r="413" spans="8:8">
      <c r="H413"/>
    </row>
    <row r="414" spans="8:8">
      <c r="H414"/>
    </row>
    <row r="415" spans="8:8">
      <c r="H415"/>
    </row>
    <row r="416" spans="8:8">
      <c r="H416"/>
    </row>
    <row r="417" spans="8:8">
      <c r="H417"/>
    </row>
    <row r="418" spans="8:8">
      <c r="H418"/>
    </row>
    <row r="419" spans="8:8">
      <c r="H419"/>
    </row>
    <row r="420" spans="8:8">
      <c r="H420"/>
    </row>
    <row r="421" spans="8:8">
      <c r="H421"/>
    </row>
    <row r="422" spans="8:8">
      <c r="H422"/>
    </row>
    <row r="423" spans="8:8">
      <c r="H423"/>
    </row>
    <row r="424" spans="8:8">
      <c r="H424"/>
    </row>
    <row r="425" spans="8:8">
      <c r="H425"/>
    </row>
    <row r="426" spans="8:8">
      <c r="H426"/>
    </row>
    <row r="427" spans="8:8">
      <c r="H427"/>
    </row>
    <row r="428" spans="8:8">
      <c r="H428"/>
    </row>
    <row r="429" spans="8:8">
      <c r="H429"/>
    </row>
    <row r="430" spans="8:8">
      <c r="H430"/>
    </row>
    <row r="431" spans="8:8">
      <c r="H431"/>
    </row>
    <row r="432" spans="8:8">
      <c r="H432"/>
    </row>
    <row r="433" spans="8:8">
      <c r="H433"/>
    </row>
    <row r="434" spans="8:8">
      <c r="H434"/>
    </row>
    <row r="435" spans="8:8">
      <c r="H435"/>
    </row>
    <row r="436" spans="8:8">
      <c r="H436"/>
    </row>
    <row r="437" spans="8:8">
      <c r="H437"/>
    </row>
    <row r="438" spans="8:8">
      <c r="H438"/>
    </row>
    <row r="439" spans="8:8">
      <c r="H439"/>
    </row>
    <row r="440" spans="8:8">
      <c r="H440"/>
    </row>
    <row r="441" spans="8:8">
      <c r="H441"/>
    </row>
    <row r="442" spans="8:8">
      <c r="H442"/>
    </row>
    <row r="443" spans="8:8">
      <c r="H443"/>
    </row>
    <row r="444" spans="8:8">
      <c r="H444"/>
    </row>
    <row r="445" spans="8:8">
      <c r="H445"/>
    </row>
    <row r="446" spans="8:8">
      <c r="H446"/>
    </row>
    <row r="447" spans="8:8">
      <c r="H447"/>
    </row>
    <row r="448" spans="8:8">
      <c r="H448"/>
    </row>
    <row r="449" spans="8:8">
      <c r="H449"/>
    </row>
    <row r="450" spans="8:8">
      <c r="H450"/>
    </row>
    <row r="451" spans="8:8">
      <c r="H451"/>
    </row>
    <row r="452" spans="8:8">
      <c r="H452"/>
    </row>
    <row r="453" spans="8:8">
      <c r="H453"/>
    </row>
    <row r="454" spans="8:8">
      <c r="H454"/>
    </row>
    <row r="455" spans="8:8">
      <c r="H455"/>
    </row>
    <row r="456" spans="8:8">
      <c r="H456"/>
    </row>
    <row r="457" spans="8:8">
      <c r="H457"/>
    </row>
    <row r="458" spans="8:8">
      <c r="H458"/>
    </row>
    <row r="459" spans="8:8">
      <c r="H459"/>
    </row>
    <row r="460" spans="8:8">
      <c r="H460"/>
    </row>
    <row r="461" spans="8:8">
      <c r="H461"/>
    </row>
    <row r="462" spans="8:8">
      <c r="H462"/>
    </row>
    <row r="463" spans="8:8">
      <c r="H463"/>
    </row>
    <row r="464" spans="8:8">
      <c r="H464"/>
    </row>
    <row r="465" spans="8:8">
      <c r="H465"/>
    </row>
    <row r="466" spans="8:8">
      <c r="H466"/>
    </row>
    <row r="467" spans="8:8">
      <c r="H467"/>
    </row>
    <row r="468" spans="8:8">
      <c r="H468"/>
    </row>
    <row r="469" spans="8:8">
      <c r="H469"/>
    </row>
    <row r="470" spans="8:8">
      <c r="H470"/>
    </row>
    <row r="471" spans="8:8">
      <c r="H471"/>
    </row>
    <row r="472" spans="8:8">
      <c r="H472"/>
    </row>
    <row r="473" spans="8:8">
      <c r="H473"/>
    </row>
    <row r="474" spans="8:8">
      <c r="H474"/>
    </row>
    <row r="475" spans="8:8">
      <c r="H475"/>
    </row>
    <row r="476" spans="8:8">
      <c r="H476"/>
    </row>
  </sheetData>
  <mergeCells count="107">
    <mergeCell ref="A1:F1"/>
    <mergeCell ref="A2:K2"/>
    <mergeCell ref="A3:K3"/>
    <mergeCell ref="C4:H4"/>
    <mergeCell ref="I4:J4"/>
    <mergeCell ref="A242:B242"/>
    <mergeCell ref="A248:K248"/>
    <mergeCell ref="A249:K249"/>
    <mergeCell ref="A5:A6"/>
    <mergeCell ref="A22:A23"/>
    <mergeCell ref="A62:A63"/>
    <mergeCell ref="A102:A103"/>
    <mergeCell ref="A112:A113"/>
    <mergeCell ref="A138:A139"/>
    <mergeCell ref="A165:A166"/>
    <mergeCell ref="A195:A196"/>
    <mergeCell ref="A204:A205"/>
    <mergeCell ref="B5:B6"/>
    <mergeCell ref="B22:B23"/>
    <mergeCell ref="B62:B63"/>
    <mergeCell ref="B102:B103"/>
    <mergeCell ref="B112:B113"/>
    <mergeCell ref="B138:B139"/>
    <mergeCell ref="B165:B166"/>
    <mergeCell ref="B195:B196"/>
    <mergeCell ref="B204:B205"/>
    <mergeCell ref="C5:C6"/>
    <mergeCell ref="C22:C23"/>
    <mergeCell ref="C62:C63"/>
    <mergeCell ref="C102:C103"/>
    <mergeCell ref="C112:C113"/>
    <mergeCell ref="C138:C139"/>
    <mergeCell ref="C165:C166"/>
    <mergeCell ref="C195:C196"/>
    <mergeCell ref="C204:C205"/>
    <mergeCell ref="D5:D6"/>
    <mergeCell ref="D22:D23"/>
    <mergeCell ref="D62:D63"/>
    <mergeCell ref="D102:D103"/>
    <mergeCell ref="D112:D113"/>
    <mergeCell ref="D138:D139"/>
    <mergeCell ref="D165:D166"/>
    <mergeCell ref="D195:D196"/>
    <mergeCell ref="D204:D205"/>
    <mergeCell ref="E5:E6"/>
    <mergeCell ref="E22:E23"/>
    <mergeCell ref="E62:E63"/>
    <mergeCell ref="E102:E103"/>
    <mergeCell ref="E112:E113"/>
    <mergeCell ref="E138:E139"/>
    <mergeCell ref="E165:E166"/>
    <mergeCell ref="E195:E196"/>
    <mergeCell ref="E204:E205"/>
    <mergeCell ref="F5:F6"/>
    <mergeCell ref="F22:F23"/>
    <mergeCell ref="F62:F63"/>
    <mergeCell ref="F102:F103"/>
    <mergeCell ref="F112:F113"/>
    <mergeCell ref="F138:F139"/>
    <mergeCell ref="F165:F166"/>
    <mergeCell ref="F195:F196"/>
    <mergeCell ref="F204:F205"/>
    <mergeCell ref="G5:G6"/>
    <mergeCell ref="G22:G23"/>
    <mergeCell ref="G62:G63"/>
    <mergeCell ref="G102:G103"/>
    <mergeCell ref="G112:G113"/>
    <mergeCell ref="G138:G139"/>
    <mergeCell ref="G165:G166"/>
    <mergeCell ref="G195:G196"/>
    <mergeCell ref="G204:G205"/>
    <mergeCell ref="H5:H6"/>
    <mergeCell ref="H22:H23"/>
    <mergeCell ref="H62:H63"/>
    <mergeCell ref="H102:H103"/>
    <mergeCell ref="H112:H113"/>
    <mergeCell ref="H138:H139"/>
    <mergeCell ref="H165:H166"/>
    <mergeCell ref="H195:H196"/>
    <mergeCell ref="H204:H205"/>
    <mergeCell ref="I5:I6"/>
    <mergeCell ref="I22:I23"/>
    <mergeCell ref="I62:I63"/>
    <mergeCell ref="I102:I103"/>
    <mergeCell ref="I112:I113"/>
    <mergeCell ref="I138:I139"/>
    <mergeCell ref="I165:I166"/>
    <mergeCell ref="I195:I196"/>
    <mergeCell ref="I204:I205"/>
    <mergeCell ref="J5:J6"/>
    <mergeCell ref="J22:J23"/>
    <mergeCell ref="J62:J63"/>
    <mergeCell ref="J102:J103"/>
    <mergeCell ref="J112:J113"/>
    <mergeCell ref="J138:J139"/>
    <mergeCell ref="J165:J166"/>
    <mergeCell ref="J195:J196"/>
    <mergeCell ref="J204:J205"/>
    <mergeCell ref="K5:K6"/>
    <mergeCell ref="K22:K23"/>
    <mergeCell ref="K62:K63"/>
    <mergeCell ref="K102:K103"/>
    <mergeCell ref="K112:K113"/>
    <mergeCell ref="K138:K139"/>
    <mergeCell ref="K165:K166"/>
    <mergeCell ref="K195:K196"/>
    <mergeCell ref="K204:K205"/>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5:I46"/>
  <sheetViews>
    <sheetView topLeftCell="A25" workbookViewId="0">
      <selection activeCell="H58" sqref="H58"/>
    </sheetView>
  </sheetViews>
  <sheetFormatPr defaultColWidth="11" defaultRowHeight="15"/>
  <cols>
    <col min="3" max="3" width="46.8571428571429" customWidth="1"/>
    <col min="4" max="4" width="17.8571428571429" customWidth="1"/>
    <col min="7" max="7" width="17.2857142857143" customWidth="1"/>
    <col min="9" max="9" width="11.7142857142857" customWidth="1"/>
  </cols>
  <sheetData>
    <row r="25" spans="3:4">
      <c r="C25" t="s">
        <v>449</v>
      </c>
      <c r="D25" s="84"/>
    </row>
    <row r="26" spans="4:4">
      <c r="D26" s="84"/>
    </row>
    <row r="27" spans="2:4">
      <c r="B27" s="65" t="s">
        <v>587</v>
      </c>
      <c r="C27" s="65"/>
      <c r="D27" s="66"/>
    </row>
    <row r="28" spans="2:4">
      <c r="B28" s="65" t="s">
        <v>17</v>
      </c>
      <c r="C28" s="65" t="s">
        <v>18</v>
      </c>
      <c r="D28" s="66">
        <v>2248879</v>
      </c>
    </row>
    <row r="29" spans="2:4">
      <c r="B29" s="65" t="s">
        <v>43</v>
      </c>
      <c r="C29" s="65" t="s">
        <v>44</v>
      </c>
      <c r="D29" s="66">
        <v>1145200</v>
      </c>
    </row>
    <row r="30" spans="2:4">
      <c r="B30" s="65" t="s">
        <v>255</v>
      </c>
      <c r="C30" s="65" t="s">
        <v>256</v>
      </c>
      <c r="D30" s="66">
        <v>325050</v>
      </c>
    </row>
    <row r="31" spans="2:4">
      <c r="B31" s="65" t="s">
        <v>305</v>
      </c>
      <c r="C31" s="65" t="s">
        <v>306</v>
      </c>
      <c r="D31" s="66">
        <v>260150</v>
      </c>
    </row>
    <row r="32" spans="2:4">
      <c r="B32" s="65" t="s">
        <v>562</v>
      </c>
      <c r="C32" s="65" t="s">
        <v>338</v>
      </c>
      <c r="D32" s="66">
        <v>3320761.356</v>
      </c>
    </row>
    <row r="33" spans="2:4">
      <c r="B33" s="65" t="s">
        <v>564</v>
      </c>
      <c r="C33" s="65" t="s">
        <v>344</v>
      </c>
      <c r="D33" s="66">
        <v>42000</v>
      </c>
    </row>
    <row r="34" spans="3:4">
      <c r="C34" s="131" t="s">
        <v>453</v>
      </c>
      <c r="D34" s="66">
        <f>SUM(D28:D33)</f>
        <v>7342040.356</v>
      </c>
    </row>
    <row r="35" spans="2:4">
      <c r="B35" s="65" t="s">
        <v>360</v>
      </c>
      <c r="C35" s="65"/>
      <c r="D35" s="66"/>
    </row>
    <row r="36" spans="2:4">
      <c r="B36" s="65" t="s">
        <v>568</v>
      </c>
      <c r="C36" s="65" t="s">
        <v>362</v>
      </c>
      <c r="D36" s="66">
        <v>1000</v>
      </c>
    </row>
    <row r="37" spans="2:4">
      <c r="B37" s="65" t="s">
        <v>570</v>
      </c>
      <c r="C37" s="65" t="s">
        <v>571</v>
      </c>
      <c r="D37" s="66">
        <v>15786992.084</v>
      </c>
    </row>
    <row r="38" spans="3:4">
      <c r="C38" s="131" t="s">
        <v>453</v>
      </c>
      <c r="D38" s="66">
        <f>SUM(D36:D37)</f>
        <v>15787992.084</v>
      </c>
    </row>
    <row r="39" spans="2:4">
      <c r="B39" s="65" t="s">
        <v>411</v>
      </c>
      <c r="C39" s="65"/>
      <c r="D39" s="66"/>
    </row>
    <row r="40" spans="2:4">
      <c r="B40" s="119">
        <v>37</v>
      </c>
      <c r="C40" s="65" t="s">
        <v>426</v>
      </c>
      <c r="D40" s="66">
        <v>0</v>
      </c>
    </row>
    <row r="41" spans="2:4">
      <c r="B41" s="65" t="s">
        <v>578</v>
      </c>
      <c r="C41" s="65" t="s">
        <v>432</v>
      </c>
      <c r="D41" s="66">
        <v>0</v>
      </c>
    </row>
    <row r="42" spans="3:4">
      <c r="C42" s="65" t="s">
        <v>453</v>
      </c>
      <c r="D42" s="66">
        <f>D34+D38</f>
        <v>23130032.44</v>
      </c>
    </row>
    <row r="43" spans="4:4">
      <c r="D43" s="84"/>
    </row>
    <row r="44" spans="3:4">
      <c r="C44" t="s">
        <v>453</v>
      </c>
      <c r="D44" s="84">
        <v>23130032.44</v>
      </c>
    </row>
    <row r="45" spans="4:9">
      <c r="D45" s="84"/>
      <c r="G45" s="84">
        <v>19748443.59</v>
      </c>
      <c r="I45" s="84">
        <f>D44-G45</f>
        <v>3381588.85</v>
      </c>
    </row>
    <row r="46" spans="4:9">
      <c r="D46" s="84"/>
      <c r="I46">
        <f>D44/G45</f>
        <v>1.1712331827361</v>
      </c>
    </row>
  </sheetData>
  <pageMargins left="0.7" right="0.7" top="0.75" bottom="0.75" header="0.3" footer="0.3"/>
  <pageSetup paperSize="9" orientation="portrait"/>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32"/>
  <sheetViews>
    <sheetView zoomScale="120" zoomScaleNormal="120" topLeftCell="E52" workbookViewId="0">
      <selection activeCell="K73" sqref="K73"/>
    </sheetView>
  </sheetViews>
  <sheetFormatPr defaultColWidth="11" defaultRowHeight="15"/>
  <cols>
    <col min="1" max="1" width="11.1428571428571" customWidth="1"/>
    <col min="2" max="2" width="39.4285714285714" customWidth="1"/>
    <col min="3" max="3" width="14.1428571428571" customWidth="1"/>
    <col min="4" max="4" width="20.4285714285714" style="4" customWidth="1"/>
    <col min="5" max="5" width="13.4285714285714" customWidth="1"/>
    <col min="6" max="6" width="20.7142857142857" customWidth="1"/>
    <col min="7" max="7" width="44.8571428571429" customWidth="1"/>
    <col min="8" max="9" width="14.4285714285714" customWidth="1"/>
    <col min="10" max="10" width="10" customWidth="1"/>
    <col min="11" max="11" width="35.8571428571429" customWidth="1"/>
    <col min="12" max="12" width="19.5714285714286" customWidth="1"/>
  </cols>
  <sheetData>
    <row r="1" ht="18.75" spans="1:3">
      <c r="A1" s="5"/>
      <c r="B1" s="5"/>
      <c r="C1" s="5"/>
    </row>
    <row r="2" ht="18.75" spans="1:4">
      <c r="A2" s="5" t="s">
        <v>447</v>
      </c>
      <c r="B2" s="5"/>
      <c r="C2" s="5"/>
      <c r="D2" s="5"/>
    </row>
    <row r="3" ht="18.75" spans="1:4">
      <c r="A3" s="5" t="s">
        <v>1</v>
      </c>
      <c r="B3" s="5"/>
      <c r="C3" s="5"/>
      <c r="D3" s="5"/>
    </row>
    <row r="4" spans="1:4">
      <c r="A4" s="6"/>
      <c r="C4" s="7"/>
      <c r="D4" s="8"/>
    </row>
    <row r="5" ht="25.5" customHeight="1" spans="1:4">
      <c r="A5" s="9" t="s">
        <v>3</v>
      </c>
      <c r="B5" s="9" t="s">
        <v>4</v>
      </c>
      <c r="C5" s="10" t="s">
        <v>12</v>
      </c>
      <c r="D5" s="11" t="s">
        <v>448</v>
      </c>
    </row>
    <row r="6" ht="37.5" customHeight="1" spans="1:4">
      <c r="A6" s="12"/>
      <c r="B6" s="12"/>
      <c r="C6" s="13"/>
      <c r="D6" s="14"/>
    </row>
    <row r="7" spans="1:13">
      <c r="A7" s="15"/>
      <c r="B7" s="16" t="s">
        <v>14</v>
      </c>
      <c r="C7" s="17"/>
      <c r="D7" s="18">
        <f>SUM(D8+D161+D175)</f>
        <v>19523024.92</v>
      </c>
      <c r="F7" s="19"/>
      <c r="G7" s="20" t="s">
        <v>449</v>
      </c>
      <c r="H7" s="19"/>
      <c r="J7" s="72">
        <v>1</v>
      </c>
      <c r="K7" s="73" t="str">
        <f>B8</f>
        <v>INGRESOS C O R R I E N T E S</v>
      </c>
      <c r="L7" s="73">
        <f>'INGRESOS 2026 resumen'!D8</f>
        <v>7530760.279</v>
      </c>
      <c r="M7" s="74">
        <f>L7/L10</f>
        <v>0.298640577376309</v>
      </c>
    </row>
    <row r="8" s="1" customFormat="1" spans="1:13">
      <c r="A8" s="21" t="s">
        <v>15</v>
      </c>
      <c r="B8" s="22" t="s">
        <v>16</v>
      </c>
      <c r="C8" s="23"/>
      <c r="D8" s="24">
        <f>SUM(D9+D22+D112+D137+D150+D153)</f>
        <v>5715548</v>
      </c>
      <c r="F8" s="19"/>
      <c r="G8" s="19"/>
      <c r="H8" s="19"/>
      <c r="J8" s="72">
        <v>2</v>
      </c>
      <c r="K8" s="73" t="str">
        <f>B161</f>
        <v>INGRESOS DE CAPITAL</v>
      </c>
      <c r="L8" s="73">
        <f>'INGRESOS 2026 resumen'!D183</f>
        <v>17686041.621</v>
      </c>
      <c r="M8" s="75">
        <f>L8/L10</f>
        <v>0.701359422623691</v>
      </c>
    </row>
    <row r="9" s="1" customFormat="1" spans="1:13">
      <c r="A9" s="25" t="s">
        <v>17</v>
      </c>
      <c r="B9" s="26" t="s">
        <v>18</v>
      </c>
      <c r="C9" s="23"/>
      <c r="D9" s="27">
        <f>SUM(D10+D12+D20)</f>
        <v>2009706</v>
      </c>
      <c r="F9" s="19"/>
      <c r="G9" s="19"/>
      <c r="H9" s="19"/>
      <c r="J9" s="72">
        <v>3</v>
      </c>
      <c r="K9" s="73" t="str">
        <f>B175</f>
        <v>INGRESOS DE FINANCIAMIENTO</v>
      </c>
      <c r="L9" s="73">
        <f>D175</f>
        <v>0</v>
      </c>
      <c r="M9" s="75">
        <f>L9/L10</f>
        <v>0</v>
      </c>
    </row>
    <row r="10" ht="25.5" spans="1:12">
      <c r="A10" s="15" t="s">
        <v>19</v>
      </c>
      <c r="B10" s="16" t="s">
        <v>20</v>
      </c>
      <c r="C10" s="28"/>
      <c r="D10" s="29">
        <f>SUM(D11)</f>
        <v>61469</v>
      </c>
      <c r="F10" s="30" t="str">
        <f>A9</f>
        <v>1.1.</v>
      </c>
      <c r="G10" s="30" t="str">
        <f>B9</f>
        <v>IMPUESTOS</v>
      </c>
      <c r="H10" s="30">
        <f>'INGRESOS 2026 resumen'!D9</f>
        <v>2248879</v>
      </c>
      <c r="I10" s="6"/>
      <c r="J10" s="76"/>
      <c r="K10" s="72" t="s">
        <v>450</v>
      </c>
      <c r="L10" s="73">
        <f>L7+L8+L9</f>
        <v>25216801.9</v>
      </c>
    </row>
    <row r="11" spans="1:11">
      <c r="A11" s="31" t="s">
        <v>21</v>
      </c>
      <c r="B11" s="32" t="s">
        <v>22</v>
      </c>
      <c r="C11" s="33">
        <v>61469</v>
      </c>
      <c r="D11" s="34">
        <f>C11</f>
        <v>61469</v>
      </c>
      <c r="F11" s="30" t="str">
        <f>A22</f>
        <v>1.3.</v>
      </c>
      <c r="G11" s="30" t="str">
        <f>B22</f>
        <v>TASAS Y CONTRIBUCIONES</v>
      </c>
      <c r="H11" s="30">
        <f>'INGRESOS 2026 resumen'!D22</f>
        <v>1145200</v>
      </c>
      <c r="I11" s="6"/>
      <c r="K11" s="77"/>
    </row>
    <row r="12" spans="1:9">
      <c r="A12" s="15" t="s">
        <v>23</v>
      </c>
      <c r="B12" s="16" t="s">
        <v>24</v>
      </c>
      <c r="C12" s="28"/>
      <c r="D12" s="35">
        <f t="shared" ref="D12" si="0">SUM(D13:D19)</f>
        <v>1293237</v>
      </c>
      <c r="F12" s="19"/>
      <c r="G12" s="19"/>
      <c r="H12" s="36">
        <f>SUM(H10:H11)</f>
        <v>3394079</v>
      </c>
      <c r="I12" s="78"/>
    </row>
    <row r="13" spans="1:8">
      <c r="A13" s="31" t="s">
        <v>25</v>
      </c>
      <c r="B13" s="32" t="s">
        <v>26</v>
      </c>
      <c r="C13" s="33">
        <v>142902</v>
      </c>
      <c r="D13" s="34">
        <f>C13</f>
        <v>142902</v>
      </c>
      <c r="F13" s="19"/>
      <c r="G13" s="20" t="s">
        <v>451</v>
      </c>
      <c r="H13" s="19"/>
    </row>
    <row r="14" spans="1:8">
      <c r="A14" s="31" t="s">
        <v>27</v>
      </c>
      <c r="B14" s="32" t="s">
        <v>28</v>
      </c>
      <c r="C14" s="33">
        <v>84415</v>
      </c>
      <c r="D14" s="34">
        <f t="shared" ref="D14:D21" si="1">C14</f>
        <v>84415</v>
      </c>
      <c r="F14" s="19"/>
      <c r="G14" s="37"/>
      <c r="H14" s="19"/>
    </row>
    <row r="15" spans="1:9">
      <c r="A15" s="31" t="s">
        <v>29</v>
      </c>
      <c r="B15" s="32" t="s">
        <v>30</v>
      </c>
      <c r="C15" s="33">
        <v>55000</v>
      </c>
      <c r="D15" s="34">
        <f t="shared" si="1"/>
        <v>55000</v>
      </c>
      <c r="F15" s="30" t="str">
        <f>A112</f>
        <v>1.4.</v>
      </c>
      <c r="G15" s="30" t="str">
        <f>B112</f>
        <v>VENTA DE BIENES Y SERVICIOS</v>
      </c>
      <c r="H15" s="30">
        <f>'INGRESOS 2026 resumen'!D130</f>
        <v>325050</v>
      </c>
      <c r="I15" s="6"/>
    </row>
    <row r="16" ht="25.5" spans="1:9">
      <c r="A16" s="31" t="s">
        <v>31</v>
      </c>
      <c r="B16" s="32" t="s">
        <v>32</v>
      </c>
      <c r="C16" s="33">
        <v>150000</v>
      </c>
      <c r="D16" s="34">
        <f t="shared" si="1"/>
        <v>150000</v>
      </c>
      <c r="F16" s="30" t="str">
        <f>A137</f>
        <v>1.7</v>
      </c>
      <c r="G16" s="30" t="str">
        <f>B137</f>
        <v>RENTAS DE INVERSIÓN Y MULTAS</v>
      </c>
      <c r="H16" s="30">
        <f>'INGRESOS 2026 resumen'!D155</f>
        <v>260150</v>
      </c>
      <c r="I16" s="6"/>
    </row>
    <row r="17" spans="1:9">
      <c r="A17" s="31" t="s">
        <v>33</v>
      </c>
      <c r="B17" s="32" t="s">
        <v>34</v>
      </c>
      <c r="C17" s="33">
        <v>700</v>
      </c>
      <c r="D17" s="34">
        <f t="shared" si="1"/>
        <v>700</v>
      </c>
      <c r="F17" s="30" t="str">
        <f>A150</f>
        <v>18.</v>
      </c>
      <c r="G17" s="30" t="str">
        <f>B150</f>
        <v>TRANSFERENCIAS O DONACIONES CORRIENTES</v>
      </c>
      <c r="H17" s="30">
        <f>'INGRESOS 2026 resumen'!D171</f>
        <v>3509481.279</v>
      </c>
      <c r="I17" s="6"/>
    </row>
    <row r="18" spans="1:9">
      <c r="A18" s="31" t="s">
        <v>35</v>
      </c>
      <c r="B18" s="32" t="s">
        <v>36</v>
      </c>
      <c r="C18" s="33">
        <v>120000</v>
      </c>
      <c r="D18" s="34">
        <f t="shared" si="1"/>
        <v>120000</v>
      </c>
      <c r="F18" s="30" t="str">
        <f>A153</f>
        <v>19.</v>
      </c>
      <c r="G18" s="30" t="str">
        <f>B153</f>
        <v>OTROS INGRESOS</v>
      </c>
      <c r="H18" s="30">
        <f>'INGRESOS 2026 resumen'!D174</f>
        <v>42000</v>
      </c>
      <c r="I18" s="6"/>
    </row>
    <row r="19" spans="1:9">
      <c r="A19" s="31" t="s">
        <v>37</v>
      </c>
      <c r="B19" s="32" t="s">
        <v>38</v>
      </c>
      <c r="C19" s="33">
        <v>740220</v>
      </c>
      <c r="D19" s="34">
        <f t="shared" si="1"/>
        <v>740220</v>
      </c>
      <c r="F19" s="30" t="str">
        <f>A162</f>
        <v>24.</v>
      </c>
      <c r="G19" s="30" t="str">
        <f>B162</f>
        <v>VENTA  DE ACTIVOS NO FINANCIEROS</v>
      </c>
      <c r="H19" s="30">
        <f>D162</f>
        <v>1000</v>
      </c>
      <c r="I19" s="6"/>
    </row>
    <row r="20" spans="1:9">
      <c r="A20" s="15" t="s">
        <v>39</v>
      </c>
      <c r="B20" s="16" t="s">
        <v>40</v>
      </c>
      <c r="C20" s="28"/>
      <c r="D20" s="35">
        <f>SUM(D21)</f>
        <v>655000</v>
      </c>
      <c r="F20" s="30" t="str">
        <f>A165</f>
        <v>28.</v>
      </c>
      <c r="G20" s="30" t="str">
        <f>B165</f>
        <v>TRANSFERENCIAS Y DONACIONES DE CAPITAL</v>
      </c>
      <c r="H20" s="30">
        <f>'INGRESOS 2026 resumen'!D189</f>
        <v>17685041.621</v>
      </c>
      <c r="I20" s="6"/>
    </row>
    <row r="21" spans="1:9">
      <c r="A21" s="31" t="s">
        <v>41</v>
      </c>
      <c r="B21" s="32" t="s">
        <v>42</v>
      </c>
      <c r="C21" s="33">
        <v>655000</v>
      </c>
      <c r="D21" s="34">
        <f t="shared" si="1"/>
        <v>655000</v>
      </c>
      <c r="F21" s="38">
        <f>A180</f>
        <v>37</v>
      </c>
      <c r="G21" s="30" t="str">
        <f>B180</f>
        <v>SALDOS DISPONIBLES</v>
      </c>
      <c r="H21" s="30">
        <f>D180</f>
        <v>0</v>
      </c>
      <c r="I21" s="6"/>
    </row>
    <row r="22" s="1" customFormat="1" spans="1:9">
      <c r="A22" s="25" t="s">
        <v>43</v>
      </c>
      <c r="B22" s="26" t="s">
        <v>44</v>
      </c>
      <c r="C22" s="39"/>
      <c r="D22" s="27">
        <f>SUM(D23+D80+D82)</f>
        <v>851750</v>
      </c>
      <c r="F22" s="40" t="str">
        <f>A183</f>
        <v>38.</v>
      </c>
      <c r="G22" s="30" t="str">
        <f>B183</f>
        <v>CUENTAS PENDIENTES POR COBRAR</v>
      </c>
      <c r="H22" s="30">
        <f>D183</f>
        <v>0</v>
      </c>
      <c r="I22" s="77"/>
    </row>
    <row r="23" spans="1:9">
      <c r="A23" s="15" t="s">
        <v>45</v>
      </c>
      <c r="B23" s="16" t="s">
        <v>46</v>
      </c>
      <c r="C23" s="28"/>
      <c r="D23" s="41">
        <f>SUM(D24:D79)</f>
        <v>434750</v>
      </c>
      <c r="F23" s="19"/>
      <c r="G23" s="19"/>
      <c r="H23" s="36">
        <f>SUM(H15:H22)</f>
        <v>21822722.9</v>
      </c>
      <c r="I23" s="78"/>
    </row>
    <row r="24" spans="1:8">
      <c r="A24" s="31" t="s">
        <v>47</v>
      </c>
      <c r="B24" s="32" t="s">
        <v>48</v>
      </c>
      <c r="C24" s="33">
        <v>32000</v>
      </c>
      <c r="D24" s="42">
        <f t="shared" ref="D24:D87" si="2">C24</f>
        <v>32000</v>
      </c>
      <c r="F24" s="19"/>
      <c r="G24" s="19"/>
      <c r="H24" s="19"/>
    </row>
    <row r="25" spans="1:9">
      <c r="A25" s="31" t="s">
        <v>452</v>
      </c>
      <c r="B25" s="43" t="s">
        <v>50</v>
      </c>
      <c r="C25" s="44"/>
      <c r="D25" s="42"/>
      <c r="F25" s="19"/>
      <c r="G25" s="45" t="s">
        <v>453</v>
      </c>
      <c r="H25" s="36">
        <f>H12+H23</f>
        <v>25216801.9</v>
      </c>
      <c r="I25" s="6"/>
    </row>
    <row r="26" spans="1:4">
      <c r="A26" s="31" t="s">
        <v>454</v>
      </c>
      <c r="B26" s="32" t="s">
        <v>54</v>
      </c>
      <c r="C26" s="33">
        <v>325</v>
      </c>
      <c r="D26" s="42">
        <f t="shared" si="2"/>
        <v>325</v>
      </c>
    </row>
    <row r="27" spans="1:4">
      <c r="A27" s="31" t="s">
        <v>455</v>
      </c>
      <c r="B27" s="32" t="s">
        <v>56</v>
      </c>
      <c r="C27" s="33">
        <v>265</v>
      </c>
      <c r="D27" s="42">
        <f t="shared" si="2"/>
        <v>265</v>
      </c>
    </row>
    <row r="28" spans="1:9">
      <c r="A28" s="31" t="s">
        <v>456</v>
      </c>
      <c r="B28" s="32" t="s">
        <v>60</v>
      </c>
      <c r="C28" s="33">
        <v>100</v>
      </c>
      <c r="D28" s="42">
        <f t="shared" si="2"/>
        <v>100</v>
      </c>
      <c r="F28" s="46" t="s">
        <v>457</v>
      </c>
      <c r="G28" s="47"/>
      <c r="H28" s="47"/>
      <c r="I28" s="47"/>
    </row>
    <row r="29" ht="30" spans="1:9">
      <c r="A29" s="31" t="s">
        <v>458</v>
      </c>
      <c r="B29" s="32" t="s">
        <v>62</v>
      </c>
      <c r="C29" s="33">
        <v>500</v>
      </c>
      <c r="D29" s="42">
        <f t="shared" si="2"/>
        <v>500</v>
      </c>
      <c r="F29" s="48" t="s">
        <v>459</v>
      </c>
      <c r="G29" s="48" t="s">
        <v>460</v>
      </c>
      <c r="H29" s="48"/>
      <c r="I29" s="48" t="s">
        <v>461</v>
      </c>
    </row>
    <row r="30" ht="0.75" customHeight="1" spans="1:9">
      <c r="A30" s="31" t="s">
        <v>462</v>
      </c>
      <c r="B30" s="32" t="s">
        <v>64</v>
      </c>
      <c r="C30" s="33">
        <v>500</v>
      </c>
      <c r="D30" s="42">
        <f t="shared" si="2"/>
        <v>500</v>
      </c>
      <c r="F30" s="49" t="s">
        <v>307</v>
      </c>
      <c r="G30" s="50"/>
      <c r="H30" s="48"/>
      <c r="I30" s="79"/>
    </row>
    <row r="31" spans="1:9">
      <c r="A31" s="31" t="s">
        <v>463</v>
      </c>
      <c r="B31" s="32" t="s">
        <v>66</v>
      </c>
      <c r="C31" s="33">
        <v>4000</v>
      </c>
      <c r="D31" s="42">
        <f t="shared" si="2"/>
        <v>4000</v>
      </c>
      <c r="F31" s="49" t="s">
        <v>265</v>
      </c>
      <c r="G31" s="51" t="s">
        <v>464</v>
      </c>
      <c r="H31" s="49"/>
      <c r="I31" s="80">
        <f>'INGRESOS 2026 resumen'!D135</f>
        <v>317050</v>
      </c>
    </row>
    <row r="32" spans="1:9">
      <c r="A32" s="31" t="s">
        <v>465</v>
      </c>
      <c r="B32" s="32" t="s">
        <v>68</v>
      </c>
      <c r="C32" s="33">
        <v>9000</v>
      </c>
      <c r="D32" s="42">
        <f t="shared" si="2"/>
        <v>9000</v>
      </c>
      <c r="F32" s="49" t="s">
        <v>319</v>
      </c>
      <c r="G32" s="51" t="s">
        <v>466</v>
      </c>
      <c r="H32" s="49"/>
      <c r="I32" s="80">
        <f>'INGRESOS 2026 resumen'!D162</f>
        <v>60000</v>
      </c>
    </row>
    <row r="33" spans="1:9">
      <c r="A33" s="31" t="s">
        <v>467</v>
      </c>
      <c r="B33" s="32" t="s">
        <v>72</v>
      </c>
      <c r="C33" s="33">
        <v>1000</v>
      </c>
      <c r="D33" s="42">
        <f t="shared" si="2"/>
        <v>1000</v>
      </c>
      <c r="F33" s="49" t="s">
        <v>323</v>
      </c>
      <c r="G33" s="51" t="s">
        <v>468</v>
      </c>
      <c r="H33" s="49"/>
      <c r="I33" s="80">
        <f>'INGRESOS 2026 resumen'!D164</f>
        <v>126650</v>
      </c>
    </row>
    <row r="34" spans="1:9">
      <c r="A34" s="31" t="s">
        <v>469</v>
      </c>
      <c r="B34" s="32" t="s">
        <v>74</v>
      </c>
      <c r="C34" s="33">
        <v>1500</v>
      </c>
      <c r="D34" s="42">
        <f t="shared" si="2"/>
        <v>1500</v>
      </c>
      <c r="F34" s="49" t="s">
        <v>400</v>
      </c>
      <c r="G34" s="51" t="s">
        <v>470</v>
      </c>
      <c r="H34" s="49"/>
      <c r="I34" s="80">
        <f>'INGRESOS 2026 resumen'!D203</f>
        <v>8394789.651</v>
      </c>
    </row>
    <row r="35" ht="25.5" spans="1:12">
      <c r="A35" s="31" t="s">
        <v>471</v>
      </c>
      <c r="B35" s="32" t="s">
        <v>76</v>
      </c>
      <c r="C35" s="33">
        <v>4000</v>
      </c>
      <c r="D35" s="42">
        <f t="shared" si="2"/>
        <v>4000</v>
      </c>
      <c r="F35" s="49" t="s">
        <v>384</v>
      </c>
      <c r="G35" s="52" t="s">
        <v>385</v>
      </c>
      <c r="H35" s="49" t="s">
        <v>472</v>
      </c>
      <c r="I35" s="80">
        <f>'INGRESOS 2026 resumen'!D196-('INGRESOS 2026 resumen'!D196*0.05)-2200000</f>
        <v>5736152.237</v>
      </c>
      <c r="K35" s="6">
        <f>'INGRESOS 2026 resumen'!D196</f>
        <v>8353844.46</v>
      </c>
      <c r="L35">
        <f>I35*0.05</f>
        <v>286807.61185</v>
      </c>
    </row>
    <row r="36" ht="30" customHeight="1" spans="1:11">
      <c r="A36" s="31" t="s">
        <v>473</v>
      </c>
      <c r="B36" s="32" t="s">
        <v>80</v>
      </c>
      <c r="C36" s="33">
        <v>1000</v>
      </c>
      <c r="D36" s="42">
        <f t="shared" si="2"/>
        <v>1000</v>
      </c>
      <c r="F36" s="53"/>
      <c r="G36" s="54"/>
      <c r="H36" s="53"/>
      <c r="I36" s="81"/>
      <c r="K36" s="6">
        <f>K35*0.05</f>
        <v>417692.223</v>
      </c>
    </row>
    <row r="37" spans="1:11">
      <c r="A37" s="31" t="s">
        <v>474</v>
      </c>
      <c r="B37" s="32" t="s">
        <v>84</v>
      </c>
      <c r="C37" s="33">
        <v>4000</v>
      </c>
      <c r="D37" s="42">
        <f t="shared" si="2"/>
        <v>4000</v>
      </c>
      <c r="F37" s="47"/>
      <c r="G37" s="47"/>
      <c r="H37" s="47"/>
      <c r="I37" s="47"/>
      <c r="K37" s="6">
        <f>K35-K36</f>
        <v>7936152.237</v>
      </c>
    </row>
    <row r="38" spans="1:12">
      <c r="A38" s="31" t="s">
        <v>475</v>
      </c>
      <c r="B38" s="32" t="s">
        <v>86</v>
      </c>
      <c r="C38" s="33">
        <v>600</v>
      </c>
      <c r="D38" s="42">
        <f t="shared" si="2"/>
        <v>600</v>
      </c>
      <c r="F38" s="47"/>
      <c r="G38" s="55" t="s">
        <v>450</v>
      </c>
      <c r="H38" s="56">
        <f>I31+I32+I33+I34+I35</f>
        <v>14634641.888</v>
      </c>
      <c r="I38" s="47"/>
      <c r="L38" s="6">
        <f>I30+I31+I32+I33+I34</f>
        <v>8898489.651</v>
      </c>
    </row>
    <row r="39" spans="1:12">
      <c r="A39" s="31" t="s">
        <v>87</v>
      </c>
      <c r="B39" s="57" t="s">
        <v>476</v>
      </c>
      <c r="C39" s="33">
        <v>400</v>
      </c>
      <c r="D39" s="42">
        <f t="shared" si="2"/>
        <v>400</v>
      </c>
      <c r="F39" s="47"/>
      <c r="G39" s="55" t="s">
        <v>477</v>
      </c>
      <c r="H39" s="56">
        <f>H38*0.1</f>
        <v>1463464.1888</v>
      </c>
      <c r="I39" s="47"/>
      <c r="L39" s="6">
        <f>L38*0.1</f>
        <v>889848.9651</v>
      </c>
    </row>
    <row r="40" spans="1:12">
      <c r="A40" s="31" t="s">
        <v>89</v>
      </c>
      <c r="B40" s="57" t="s">
        <v>478</v>
      </c>
      <c r="C40" s="33">
        <v>160</v>
      </c>
      <c r="D40" s="42">
        <f t="shared" si="2"/>
        <v>160</v>
      </c>
      <c r="F40" s="47"/>
      <c r="G40" s="55" t="s">
        <v>479</v>
      </c>
      <c r="H40" s="58">
        <f>H39/H38</f>
        <v>0.1</v>
      </c>
      <c r="I40" s="47"/>
      <c r="L40" s="6">
        <f>L35+L39</f>
        <v>1176656.57695</v>
      </c>
    </row>
    <row r="41" ht="23.25" customHeight="1" spans="1:9">
      <c r="A41" s="31" t="s">
        <v>480</v>
      </c>
      <c r="B41" s="32" t="s">
        <v>481</v>
      </c>
      <c r="C41" s="33">
        <v>400</v>
      </c>
      <c r="D41" s="42">
        <f t="shared" si="2"/>
        <v>400</v>
      </c>
      <c r="F41" s="59" t="s">
        <v>482</v>
      </c>
      <c r="G41" s="59"/>
      <c r="H41" s="59"/>
      <c r="I41" s="59"/>
    </row>
    <row r="42" spans="1:9">
      <c r="A42" s="31" t="s">
        <v>483</v>
      </c>
      <c r="B42" s="32" t="s">
        <v>90</v>
      </c>
      <c r="C42" s="33">
        <v>600</v>
      </c>
      <c r="D42" s="42">
        <f t="shared" si="2"/>
        <v>600</v>
      </c>
      <c r="F42" s="59"/>
      <c r="G42" s="59"/>
      <c r="H42" s="59"/>
      <c r="I42" s="59"/>
    </row>
    <row r="43" ht="30.75" customHeight="1" spans="1:9">
      <c r="A43" s="31" t="s">
        <v>484</v>
      </c>
      <c r="B43" s="32" t="s">
        <v>485</v>
      </c>
      <c r="C43" s="33">
        <v>50</v>
      </c>
      <c r="D43" s="42">
        <f t="shared" si="2"/>
        <v>50</v>
      </c>
      <c r="F43" s="59"/>
      <c r="G43" s="59"/>
      <c r="H43" s="59"/>
      <c r="I43" s="59"/>
    </row>
    <row r="44" spans="1:9">
      <c r="A44" s="31" t="s">
        <v>486</v>
      </c>
      <c r="B44" s="32" t="s">
        <v>94</v>
      </c>
      <c r="C44" s="33">
        <v>70000</v>
      </c>
      <c r="D44" s="42">
        <f t="shared" si="2"/>
        <v>70000</v>
      </c>
      <c r="F44" s="59"/>
      <c r="G44" s="59"/>
      <c r="H44" s="59"/>
      <c r="I44" s="59"/>
    </row>
    <row r="45" spans="1:9">
      <c r="A45" s="31" t="s">
        <v>487</v>
      </c>
      <c r="B45" s="32" t="s">
        <v>96</v>
      </c>
      <c r="C45" s="33">
        <v>1000</v>
      </c>
      <c r="D45" s="42">
        <f t="shared" si="2"/>
        <v>1000</v>
      </c>
      <c r="F45" s="59"/>
      <c r="G45" s="59"/>
      <c r="H45" s="59"/>
      <c r="I45" s="59"/>
    </row>
    <row r="46" spans="1:9">
      <c r="A46" s="31" t="s">
        <v>99</v>
      </c>
      <c r="B46" s="32" t="s">
        <v>100</v>
      </c>
      <c r="C46" s="33"/>
      <c r="D46" s="42">
        <f t="shared" si="2"/>
        <v>0</v>
      </c>
      <c r="F46" s="59"/>
      <c r="G46" s="59"/>
      <c r="H46" s="59"/>
      <c r="I46" s="59"/>
    </row>
    <row r="47" ht="24.75" customHeight="1" spans="1:9">
      <c r="A47" s="31" t="s">
        <v>101</v>
      </c>
      <c r="B47" s="32" t="s">
        <v>488</v>
      </c>
      <c r="C47" s="33">
        <v>100</v>
      </c>
      <c r="D47" s="42">
        <f t="shared" si="2"/>
        <v>100</v>
      </c>
      <c r="F47" s="59"/>
      <c r="G47" s="59"/>
      <c r="H47" s="59"/>
      <c r="I47" s="59"/>
    </row>
    <row r="48" ht="25.5" spans="1:4">
      <c r="A48" s="31" t="s">
        <v>489</v>
      </c>
      <c r="B48" s="32" t="s">
        <v>102</v>
      </c>
      <c r="C48" s="33">
        <v>200</v>
      </c>
      <c r="D48" s="42">
        <f t="shared" si="2"/>
        <v>200</v>
      </c>
    </row>
    <row r="49" spans="1:9">
      <c r="A49" s="31" t="s">
        <v>490</v>
      </c>
      <c r="B49" s="32" t="s">
        <v>106</v>
      </c>
      <c r="C49" s="33">
        <v>40000</v>
      </c>
      <c r="D49" s="42">
        <f t="shared" si="2"/>
        <v>40000</v>
      </c>
      <c r="F49" s="60"/>
      <c r="G49" s="61" t="s">
        <v>491</v>
      </c>
      <c r="H49" s="61"/>
      <c r="I49" s="61"/>
    </row>
    <row r="50" ht="45" spans="1:9">
      <c r="A50" s="31" t="s">
        <v>492</v>
      </c>
      <c r="B50" s="32" t="s">
        <v>108</v>
      </c>
      <c r="C50" s="33">
        <v>6000</v>
      </c>
      <c r="D50" s="42">
        <f t="shared" si="2"/>
        <v>6000</v>
      </c>
      <c r="F50" s="62"/>
      <c r="G50" s="63" t="s">
        <v>493</v>
      </c>
      <c r="H50" s="64" t="s">
        <v>494</v>
      </c>
      <c r="I50" s="64" t="s">
        <v>495</v>
      </c>
    </row>
    <row r="51" spans="1:11">
      <c r="A51" s="31" t="s">
        <v>496</v>
      </c>
      <c r="B51" s="32" t="s">
        <v>110</v>
      </c>
      <c r="C51" s="33">
        <v>20000</v>
      </c>
      <c r="D51" s="42">
        <f t="shared" si="2"/>
        <v>20000</v>
      </c>
      <c r="F51" s="62"/>
      <c r="G51" s="65" t="s">
        <v>497</v>
      </c>
      <c r="H51" s="66">
        <f>870000+73265.59</f>
        <v>943265.59</v>
      </c>
      <c r="I51" s="66">
        <f>870000+73265.59</f>
        <v>943265.59</v>
      </c>
      <c r="K51" s="82">
        <f>I51+I54</f>
        <v>1102911.1888</v>
      </c>
    </row>
    <row r="52" spans="1:11">
      <c r="A52" s="31" t="s">
        <v>498</v>
      </c>
      <c r="B52" s="32" t="s">
        <v>112</v>
      </c>
      <c r="C52" s="33">
        <v>4000</v>
      </c>
      <c r="D52" s="42">
        <f t="shared" si="2"/>
        <v>4000</v>
      </c>
      <c r="F52" s="62"/>
      <c r="G52" s="65" t="s">
        <v>499</v>
      </c>
      <c r="H52" s="66">
        <v>139200</v>
      </c>
      <c r="I52" s="83">
        <f>139200+71353</f>
        <v>210553</v>
      </c>
      <c r="K52" s="84">
        <f>210553-I52</f>
        <v>0</v>
      </c>
    </row>
    <row r="53" ht="21" customHeight="1" spans="1:9">
      <c r="A53" s="31" t="s">
        <v>500</v>
      </c>
      <c r="B53" s="32" t="s">
        <v>114</v>
      </c>
      <c r="C53" s="33">
        <v>25000</v>
      </c>
      <c r="D53" s="42">
        <f t="shared" si="2"/>
        <v>25000</v>
      </c>
      <c r="F53" s="62"/>
      <c r="G53" s="65" t="s">
        <v>501</v>
      </c>
      <c r="H53" s="66">
        <f>140000+10000</f>
        <v>150000</v>
      </c>
      <c r="I53" s="83">
        <f>140000+10000</f>
        <v>150000</v>
      </c>
    </row>
    <row r="54" ht="30" spans="1:13">
      <c r="A54" s="31" t="s">
        <v>502</v>
      </c>
      <c r="B54" s="32" t="s">
        <v>116</v>
      </c>
      <c r="C54" s="33">
        <v>1000</v>
      </c>
      <c r="D54" s="42">
        <f t="shared" si="2"/>
        <v>1000</v>
      </c>
      <c r="F54" s="62"/>
      <c r="G54" s="67" t="s">
        <v>503</v>
      </c>
      <c r="H54" s="68"/>
      <c r="I54" s="85">
        <f>H39-I51-I52-I53</f>
        <v>159645.5988</v>
      </c>
      <c r="M54">
        <v>186963.95</v>
      </c>
    </row>
    <row r="55" spans="1:9">
      <c r="A55" s="31" t="s">
        <v>504</v>
      </c>
      <c r="B55" s="32" t="s">
        <v>118</v>
      </c>
      <c r="C55" s="33"/>
      <c r="D55" s="42">
        <f t="shared" si="2"/>
        <v>0</v>
      </c>
      <c r="F55" s="69"/>
      <c r="G55" s="63" t="s">
        <v>453</v>
      </c>
      <c r="H55" s="70">
        <f>H51+H52+H53+H54</f>
        <v>1232465.59</v>
      </c>
      <c r="I55" s="70">
        <f>I51+I52+I53+I54</f>
        <v>1463464.1888</v>
      </c>
    </row>
    <row r="56" spans="1:4">
      <c r="A56" s="31" t="s">
        <v>505</v>
      </c>
      <c r="B56" s="32" t="s">
        <v>120</v>
      </c>
      <c r="C56" s="33">
        <v>50000</v>
      </c>
      <c r="D56" s="42">
        <f t="shared" si="2"/>
        <v>50000</v>
      </c>
    </row>
    <row r="57" spans="1:4">
      <c r="A57" s="31" t="s">
        <v>506</v>
      </c>
      <c r="B57" s="32" t="s">
        <v>125</v>
      </c>
      <c r="C57" s="33">
        <v>850</v>
      </c>
      <c r="D57" s="42">
        <f t="shared" si="2"/>
        <v>850</v>
      </c>
    </row>
    <row r="58" spans="1:9">
      <c r="A58" s="31" t="s">
        <v>507</v>
      </c>
      <c r="B58" s="32" t="s">
        <v>127</v>
      </c>
      <c r="C58" s="33">
        <v>20000</v>
      </c>
      <c r="D58" s="42">
        <f t="shared" si="2"/>
        <v>20000</v>
      </c>
      <c r="G58" s="61" t="s">
        <v>508</v>
      </c>
      <c r="H58" s="61"/>
      <c r="I58" s="61"/>
    </row>
    <row r="59" ht="45" spans="1:9">
      <c r="A59" s="31" t="s">
        <v>509</v>
      </c>
      <c r="B59" s="32" t="s">
        <v>129</v>
      </c>
      <c r="C59" s="33">
        <v>35000</v>
      </c>
      <c r="D59" s="42">
        <f t="shared" si="2"/>
        <v>35000</v>
      </c>
      <c r="G59" s="63" t="s">
        <v>493</v>
      </c>
      <c r="H59" s="64" t="s">
        <v>494</v>
      </c>
      <c r="I59" s="64" t="s">
        <v>495</v>
      </c>
    </row>
    <row r="60" spans="1:9">
      <c r="A60" s="31" t="s">
        <v>510</v>
      </c>
      <c r="B60" s="32" t="s">
        <v>132</v>
      </c>
      <c r="C60" s="33">
        <v>400</v>
      </c>
      <c r="D60" s="42">
        <f t="shared" si="2"/>
        <v>400</v>
      </c>
      <c r="G60" s="65"/>
      <c r="H60" s="66">
        <v>343013.58</v>
      </c>
      <c r="I60" s="83">
        <f>'INGRESOS 2026 resumen'!D196*0.05</f>
        <v>417692.223</v>
      </c>
    </row>
    <row r="61" spans="1:13">
      <c r="A61" s="31" t="s">
        <v>511</v>
      </c>
      <c r="B61" s="32" t="s">
        <v>134</v>
      </c>
      <c r="C61" s="33">
        <v>3000</v>
      </c>
      <c r="D61" s="42">
        <f t="shared" si="2"/>
        <v>3000</v>
      </c>
      <c r="M61">
        <v>417692.22</v>
      </c>
    </row>
    <row r="62" spans="1:11">
      <c r="A62" s="71" t="s">
        <v>512</v>
      </c>
      <c r="B62" s="43" t="s">
        <v>144</v>
      </c>
      <c r="C62" s="33"/>
      <c r="D62" s="42"/>
      <c r="K62">
        <v>150000</v>
      </c>
    </row>
    <row r="63" spans="1:11">
      <c r="A63" s="31" t="s">
        <v>145</v>
      </c>
      <c r="B63" s="32" t="s">
        <v>146</v>
      </c>
      <c r="C63" s="33">
        <v>1000</v>
      </c>
      <c r="D63" s="42">
        <f t="shared" si="2"/>
        <v>1000</v>
      </c>
      <c r="K63" s="84">
        <v>1101876.54</v>
      </c>
    </row>
    <row r="64" spans="1:11">
      <c r="A64" s="31" t="s">
        <v>513</v>
      </c>
      <c r="B64" s="32" t="s">
        <v>152</v>
      </c>
      <c r="C64" s="33">
        <v>60000</v>
      </c>
      <c r="D64" s="42">
        <f t="shared" si="2"/>
        <v>60000</v>
      </c>
      <c r="K64" s="84">
        <v>210433.9</v>
      </c>
    </row>
    <row r="65" spans="1:11">
      <c r="A65" s="31" t="s">
        <v>514</v>
      </c>
      <c r="B65" s="32" t="s">
        <v>156</v>
      </c>
      <c r="C65" s="33">
        <v>2000</v>
      </c>
      <c r="D65" s="42">
        <f t="shared" si="2"/>
        <v>2000</v>
      </c>
      <c r="G65" s="61" t="s">
        <v>491</v>
      </c>
      <c r="H65" s="61"/>
      <c r="I65" s="61"/>
      <c r="K65" s="84">
        <v>24520</v>
      </c>
    </row>
    <row r="66" ht="45" spans="1:11">
      <c r="A66" s="31" t="s">
        <v>516</v>
      </c>
      <c r="B66" s="32" t="s">
        <v>162</v>
      </c>
      <c r="C66" s="33">
        <v>2500</v>
      </c>
      <c r="D66" s="42">
        <f t="shared" si="2"/>
        <v>2500</v>
      </c>
      <c r="G66" s="63" t="s">
        <v>493</v>
      </c>
      <c r="H66" s="64" t="s">
        <v>494</v>
      </c>
      <c r="I66" s="64" t="s">
        <v>495</v>
      </c>
      <c r="K66" s="84">
        <v>57780.56</v>
      </c>
    </row>
    <row r="67" spans="1:12">
      <c r="A67" s="31" t="s">
        <v>517</v>
      </c>
      <c r="B67" s="32" t="s">
        <v>164</v>
      </c>
      <c r="C67" s="33">
        <v>5000</v>
      </c>
      <c r="D67" s="42">
        <f t="shared" si="2"/>
        <v>5000</v>
      </c>
      <c r="G67" s="65" t="s">
        <v>497</v>
      </c>
      <c r="H67" s="66">
        <f>870000+73265.59</f>
        <v>943265.59</v>
      </c>
      <c r="I67" s="66">
        <v>1101876.54</v>
      </c>
      <c r="K67" s="84">
        <f>SUM(K62:K66)</f>
        <v>1544611</v>
      </c>
      <c r="L67" s="90">
        <f>K67/H38</f>
        <v>0.105544844337226</v>
      </c>
    </row>
    <row r="68" ht="25.5" spans="1:9">
      <c r="A68" s="86" t="s">
        <v>518</v>
      </c>
      <c r="B68" s="43" t="s">
        <v>166</v>
      </c>
      <c r="C68" s="44"/>
      <c r="D68" s="42"/>
      <c r="G68" s="65" t="s">
        <v>499</v>
      </c>
      <c r="H68" s="66">
        <v>139200</v>
      </c>
      <c r="I68" s="66">
        <v>210433.9</v>
      </c>
    </row>
    <row r="69" spans="1:9">
      <c r="A69" s="31" t="s">
        <v>519</v>
      </c>
      <c r="B69" s="32" t="s">
        <v>168</v>
      </c>
      <c r="C69" s="33">
        <v>2500</v>
      </c>
      <c r="D69" s="42">
        <f t="shared" si="2"/>
        <v>2500</v>
      </c>
      <c r="G69" s="65" t="s">
        <v>501</v>
      </c>
      <c r="H69" s="66">
        <f>140000+10000</f>
        <v>150000</v>
      </c>
      <c r="I69" s="83">
        <f>140000+10000</f>
        <v>150000</v>
      </c>
    </row>
    <row r="70" ht="30" spans="1:9">
      <c r="A70" s="31" t="s">
        <v>520</v>
      </c>
      <c r="B70" s="32" t="s">
        <v>170</v>
      </c>
      <c r="C70" s="33">
        <v>1000</v>
      </c>
      <c r="D70" s="42">
        <f t="shared" si="2"/>
        <v>1000</v>
      </c>
      <c r="G70" s="67" t="s">
        <v>503</v>
      </c>
      <c r="H70" s="66">
        <v>24520</v>
      </c>
      <c r="I70" s="66">
        <v>24520</v>
      </c>
    </row>
    <row r="71" ht="30" spans="1:9">
      <c r="A71" s="31"/>
      <c r="B71" s="32"/>
      <c r="C71" s="33"/>
      <c r="D71" s="42"/>
      <c r="G71" s="67" t="s">
        <v>624</v>
      </c>
      <c r="H71" s="68"/>
      <c r="I71" s="66">
        <v>57780.56</v>
      </c>
    </row>
    <row r="72" spans="1:9">
      <c r="A72" s="31" t="s">
        <v>521</v>
      </c>
      <c r="B72" s="32" t="s">
        <v>172</v>
      </c>
      <c r="C72" s="33">
        <v>15000</v>
      </c>
      <c r="D72" s="42">
        <f t="shared" si="2"/>
        <v>15000</v>
      </c>
      <c r="G72" s="63" t="s">
        <v>453</v>
      </c>
      <c r="H72" s="70">
        <f>H67+H68+H69+H70</f>
        <v>1256985.59</v>
      </c>
      <c r="I72" s="70">
        <f>I67+I68+I69+I70+I71</f>
        <v>1544611</v>
      </c>
    </row>
    <row r="73" spans="1:4">
      <c r="A73" s="31" t="s">
        <v>522</v>
      </c>
      <c r="B73" s="32" t="s">
        <v>174</v>
      </c>
      <c r="C73" s="33">
        <v>4000</v>
      </c>
      <c r="D73" s="42">
        <f t="shared" si="2"/>
        <v>4000</v>
      </c>
    </row>
    <row r="74" ht="25.5" spans="1:4">
      <c r="A74" s="86" t="s">
        <v>523</v>
      </c>
      <c r="B74" s="43" t="s">
        <v>176</v>
      </c>
      <c r="C74" s="44"/>
      <c r="D74" s="42"/>
    </row>
    <row r="75" spans="1:9">
      <c r="A75" s="31" t="s">
        <v>524</v>
      </c>
      <c r="B75" s="32" t="s">
        <v>178</v>
      </c>
      <c r="C75" s="33">
        <v>800</v>
      </c>
      <c r="D75" s="42">
        <f t="shared" si="2"/>
        <v>800</v>
      </c>
      <c r="I75" s="84">
        <f>I67+I68+I69+I70</f>
        <v>1486830.44</v>
      </c>
    </row>
    <row r="76" spans="1:4">
      <c r="A76" s="31" t="s">
        <v>525</v>
      </c>
      <c r="B76" s="32" t="s">
        <v>180</v>
      </c>
      <c r="C76" s="33">
        <v>1500</v>
      </c>
      <c r="D76" s="42">
        <f t="shared" si="2"/>
        <v>1500</v>
      </c>
    </row>
    <row r="77" ht="24.75" customHeight="1" spans="1:4">
      <c r="A77" s="86" t="s">
        <v>523</v>
      </c>
      <c r="B77" s="43" t="s">
        <v>182</v>
      </c>
      <c r="C77" s="44"/>
      <c r="D77" s="42"/>
    </row>
    <row r="78" spans="1:4">
      <c r="A78" s="31" t="s">
        <v>524</v>
      </c>
      <c r="B78" s="32" t="s">
        <v>184</v>
      </c>
      <c r="C78" s="33">
        <v>500</v>
      </c>
      <c r="D78" s="42">
        <f t="shared" si="2"/>
        <v>500</v>
      </c>
    </row>
    <row r="79" spans="1:4">
      <c r="A79" s="31" t="s">
        <v>525</v>
      </c>
      <c r="B79" s="32" t="s">
        <v>186</v>
      </c>
      <c r="C79" s="33">
        <v>2000</v>
      </c>
      <c r="D79" s="42">
        <f t="shared" si="2"/>
        <v>2000</v>
      </c>
    </row>
    <row r="80" spans="1:4">
      <c r="A80" s="15" t="s">
        <v>187</v>
      </c>
      <c r="B80" s="16" t="s">
        <v>188</v>
      </c>
      <c r="C80" s="28"/>
      <c r="D80" s="41">
        <f>SUM(D81)</f>
        <v>2000</v>
      </c>
    </row>
    <row r="81" spans="1:4">
      <c r="A81" s="31" t="s">
        <v>526</v>
      </c>
      <c r="B81" s="32" t="s">
        <v>190</v>
      </c>
      <c r="C81" s="33">
        <v>2000</v>
      </c>
      <c r="D81" s="42">
        <f t="shared" si="2"/>
        <v>2000</v>
      </c>
    </row>
    <row r="82" spans="1:4">
      <c r="A82" s="15" t="s">
        <v>191</v>
      </c>
      <c r="B82" s="16" t="s">
        <v>192</v>
      </c>
      <c r="C82" s="28"/>
      <c r="D82" s="41">
        <f>SUM(D83:D111)</f>
        <v>415000</v>
      </c>
    </row>
    <row r="83" ht="25.5" spans="1:4">
      <c r="A83" s="31" t="s">
        <v>193</v>
      </c>
      <c r="B83" s="32" t="s">
        <v>194</v>
      </c>
      <c r="C83" s="44">
        <v>800</v>
      </c>
      <c r="D83" s="42">
        <f t="shared" si="2"/>
        <v>800</v>
      </c>
    </row>
    <row r="84" spans="1:4">
      <c r="A84" s="31" t="s">
        <v>195</v>
      </c>
      <c r="B84" s="87" t="s">
        <v>196</v>
      </c>
      <c r="C84" s="44">
        <v>50000</v>
      </c>
      <c r="D84" s="42">
        <f t="shared" si="2"/>
        <v>50000</v>
      </c>
    </row>
    <row r="85" spans="1:4">
      <c r="A85" s="31" t="s">
        <v>197</v>
      </c>
      <c r="B85" s="32" t="s">
        <v>198</v>
      </c>
      <c r="C85" s="44">
        <v>23000</v>
      </c>
      <c r="D85" s="42">
        <f t="shared" si="2"/>
        <v>23000</v>
      </c>
    </row>
    <row r="86" ht="25.5" spans="1:4">
      <c r="A86" s="31" t="s">
        <v>199</v>
      </c>
      <c r="B86" s="32" t="s">
        <v>200</v>
      </c>
      <c r="C86" s="44">
        <v>5000</v>
      </c>
      <c r="D86" s="42">
        <f t="shared" si="2"/>
        <v>5000</v>
      </c>
    </row>
    <row r="87" spans="1:4">
      <c r="A87" s="31" t="s">
        <v>201</v>
      </c>
      <c r="B87" s="32" t="s">
        <v>202</v>
      </c>
      <c r="C87" s="44">
        <v>55000</v>
      </c>
      <c r="D87" s="42">
        <f t="shared" si="2"/>
        <v>55000</v>
      </c>
    </row>
    <row r="88" spans="1:4">
      <c r="A88" s="31" t="s">
        <v>203</v>
      </c>
      <c r="B88" s="32" t="s">
        <v>204</v>
      </c>
      <c r="C88" s="44">
        <v>60000</v>
      </c>
      <c r="D88" s="42">
        <f t="shared" ref="D88:D111" si="3">C88</f>
        <v>60000</v>
      </c>
    </row>
    <row r="89" ht="23.25" customHeight="1" spans="1:4">
      <c r="A89" s="31" t="s">
        <v>205</v>
      </c>
      <c r="B89" s="32" t="s">
        <v>206</v>
      </c>
      <c r="C89" s="44">
        <v>6200</v>
      </c>
      <c r="D89" s="42">
        <f t="shared" si="3"/>
        <v>6200</v>
      </c>
    </row>
    <row r="90" ht="29.25" customHeight="1" spans="1:4">
      <c r="A90" s="15" t="s">
        <v>527</v>
      </c>
      <c r="B90" s="16" t="s">
        <v>208</v>
      </c>
      <c r="C90" s="33"/>
      <c r="D90" s="42">
        <f t="shared" si="3"/>
        <v>0</v>
      </c>
    </row>
    <row r="91" spans="1:4">
      <c r="A91" s="31" t="s">
        <v>209</v>
      </c>
      <c r="B91" s="32" t="s">
        <v>210</v>
      </c>
      <c r="C91" s="33">
        <v>1000</v>
      </c>
      <c r="D91" s="42">
        <f t="shared" si="3"/>
        <v>1000</v>
      </c>
    </row>
    <row r="92" spans="1:4">
      <c r="A92" s="31" t="s">
        <v>211</v>
      </c>
      <c r="B92" s="88" t="s">
        <v>212</v>
      </c>
      <c r="C92" s="33">
        <v>4000</v>
      </c>
      <c r="D92" s="42">
        <f t="shared" si="3"/>
        <v>4000</v>
      </c>
    </row>
    <row r="93" spans="1:4">
      <c r="A93" s="31" t="s">
        <v>213</v>
      </c>
      <c r="B93" s="88" t="s">
        <v>214</v>
      </c>
      <c r="C93" s="33">
        <v>90000</v>
      </c>
      <c r="D93" s="42">
        <f t="shared" si="3"/>
        <v>90000</v>
      </c>
    </row>
    <row r="94" ht="25.5" spans="1:4">
      <c r="A94" s="31" t="s">
        <v>215</v>
      </c>
      <c r="B94" s="88" t="s">
        <v>216</v>
      </c>
      <c r="C94" s="33">
        <v>1000</v>
      </c>
      <c r="D94" s="42">
        <f t="shared" si="3"/>
        <v>1000</v>
      </c>
    </row>
    <row r="95" spans="1:4">
      <c r="A95" s="31" t="s">
        <v>217</v>
      </c>
      <c r="B95" s="88" t="s">
        <v>218</v>
      </c>
      <c r="C95" s="33">
        <v>2000</v>
      </c>
      <c r="D95" s="42">
        <f t="shared" si="3"/>
        <v>2000</v>
      </c>
    </row>
    <row r="96" spans="1:4">
      <c r="A96" s="31" t="s">
        <v>219</v>
      </c>
      <c r="B96" s="88" t="s">
        <v>220</v>
      </c>
      <c r="C96" s="33">
        <v>8000</v>
      </c>
      <c r="D96" s="42">
        <f t="shared" si="3"/>
        <v>8000</v>
      </c>
    </row>
    <row r="97" spans="1:4">
      <c r="A97" s="31" t="s">
        <v>221</v>
      </c>
      <c r="B97" s="88" t="s">
        <v>222</v>
      </c>
      <c r="C97" s="33">
        <v>14000</v>
      </c>
      <c r="D97" s="42">
        <f t="shared" si="3"/>
        <v>14000</v>
      </c>
    </row>
    <row r="98" spans="1:4">
      <c r="A98" s="15" t="s">
        <v>528</v>
      </c>
      <c r="B98" s="16" t="s">
        <v>224</v>
      </c>
      <c r="C98" s="33"/>
      <c r="D98" s="42">
        <f t="shared" si="3"/>
        <v>0</v>
      </c>
    </row>
    <row r="99" spans="1:4">
      <c r="A99" s="88" t="s">
        <v>225</v>
      </c>
      <c r="B99" s="88" t="s">
        <v>226</v>
      </c>
      <c r="C99" s="33">
        <v>9000</v>
      </c>
      <c r="D99" s="42">
        <f t="shared" si="3"/>
        <v>9000</v>
      </c>
    </row>
    <row r="100" spans="1:4">
      <c r="A100" s="88" t="s">
        <v>227</v>
      </c>
      <c r="B100" s="88" t="s">
        <v>228</v>
      </c>
      <c r="C100" s="33">
        <v>18000</v>
      </c>
      <c r="D100" s="42">
        <f t="shared" si="3"/>
        <v>18000</v>
      </c>
    </row>
    <row r="101" spans="1:4">
      <c r="A101" s="88" t="s">
        <v>229</v>
      </c>
      <c r="B101" s="88" t="s">
        <v>230</v>
      </c>
      <c r="C101" s="33">
        <v>1000</v>
      </c>
      <c r="D101" s="42">
        <f t="shared" si="3"/>
        <v>1000</v>
      </c>
    </row>
    <row r="102" ht="25.5" spans="1:4">
      <c r="A102" s="88" t="s">
        <v>231</v>
      </c>
      <c r="B102" s="88" t="s">
        <v>232</v>
      </c>
      <c r="C102" s="33">
        <v>4000</v>
      </c>
      <c r="D102" s="42">
        <f t="shared" si="3"/>
        <v>4000</v>
      </c>
    </row>
    <row r="103" ht="25.5" spans="1:4">
      <c r="A103" s="88" t="s">
        <v>233</v>
      </c>
      <c r="B103" s="88" t="s">
        <v>234</v>
      </c>
      <c r="C103" s="33">
        <v>0</v>
      </c>
      <c r="D103" s="42">
        <f t="shared" si="3"/>
        <v>0</v>
      </c>
    </row>
    <row r="104" spans="1:4">
      <c r="A104" s="15" t="s">
        <v>529</v>
      </c>
      <c r="B104" s="16" t="s">
        <v>236</v>
      </c>
      <c r="C104" s="33"/>
      <c r="D104" s="42"/>
    </row>
    <row r="105" ht="21.75" customHeight="1" spans="1:4">
      <c r="A105" s="88" t="s">
        <v>237</v>
      </c>
      <c r="B105" s="88" t="s">
        <v>238</v>
      </c>
      <c r="C105" s="33">
        <v>3000</v>
      </c>
      <c r="D105" s="42">
        <f t="shared" si="3"/>
        <v>3000</v>
      </c>
    </row>
    <row r="106" ht="25.5" spans="1:4">
      <c r="A106" s="88" t="s">
        <v>241</v>
      </c>
      <c r="B106" s="88" t="s">
        <v>242</v>
      </c>
      <c r="C106" s="33">
        <v>12000</v>
      </c>
      <c r="D106" s="42">
        <f t="shared" si="3"/>
        <v>12000</v>
      </c>
    </row>
    <row r="107" spans="1:4">
      <c r="A107" s="88" t="s">
        <v>245</v>
      </c>
      <c r="B107" s="88" t="s">
        <v>246</v>
      </c>
      <c r="C107" s="33">
        <v>5000</v>
      </c>
      <c r="D107" s="42">
        <f t="shared" si="3"/>
        <v>5000</v>
      </c>
    </row>
    <row r="108" ht="25.5" spans="1:4">
      <c r="A108" s="88" t="s">
        <v>247</v>
      </c>
      <c r="B108" s="88" t="s">
        <v>248</v>
      </c>
      <c r="C108" s="33">
        <v>4000</v>
      </c>
      <c r="D108" s="42">
        <f t="shared" si="3"/>
        <v>4000</v>
      </c>
    </row>
    <row r="109" ht="33.75" customHeight="1" spans="1:4">
      <c r="A109" s="88" t="s">
        <v>249</v>
      </c>
      <c r="B109" s="88" t="s">
        <v>250</v>
      </c>
      <c r="C109" s="33">
        <v>5000</v>
      </c>
      <c r="D109" s="42">
        <f t="shared" si="3"/>
        <v>5000</v>
      </c>
    </row>
    <row r="110" ht="25.5" spans="1:4">
      <c r="A110" s="88" t="s">
        <v>251</v>
      </c>
      <c r="B110" s="88" t="s">
        <v>252</v>
      </c>
      <c r="C110" s="33">
        <v>24000</v>
      </c>
      <c r="D110" s="42">
        <f t="shared" si="3"/>
        <v>24000</v>
      </c>
    </row>
    <row r="111" spans="1:5">
      <c r="A111" s="31" t="s">
        <v>530</v>
      </c>
      <c r="B111" s="32" t="s">
        <v>244</v>
      </c>
      <c r="C111" s="33">
        <v>10000</v>
      </c>
      <c r="D111" s="42">
        <f t="shared" si="3"/>
        <v>10000</v>
      </c>
      <c r="E111" s="6"/>
    </row>
    <row r="112" s="1" customFormat="1" spans="1:4">
      <c r="A112" s="25" t="s">
        <v>255</v>
      </c>
      <c r="B112" s="26" t="s">
        <v>256</v>
      </c>
      <c r="C112" s="39"/>
      <c r="D112" s="27">
        <f>SUM(D113+D117)</f>
        <v>260050</v>
      </c>
    </row>
    <row r="113" spans="1:4">
      <c r="A113" s="15" t="s">
        <v>531</v>
      </c>
      <c r="B113" s="16" t="s">
        <v>258</v>
      </c>
      <c r="C113" s="28"/>
      <c r="D113" s="89">
        <f>SUM(D114:D116)</f>
        <v>13000</v>
      </c>
    </row>
    <row r="114" ht="24.75" customHeight="1" spans="1:4">
      <c r="A114" s="31" t="s">
        <v>532</v>
      </c>
      <c r="B114" s="32" t="s">
        <v>260</v>
      </c>
      <c r="C114" s="33">
        <v>8000</v>
      </c>
      <c r="D114" s="42">
        <f t="shared" ref="D114:D136" si="4">C114</f>
        <v>8000</v>
      </c>
    </row>
    <row r="115" ht="22.5" customHeight="1" spans="1:4">
      <c r="A115" s="31" t="s">
        <v>533</v>
      </c>
      <c r="B115" s="32" t="s">
        <v>262</v>
      </c>
      <c r="C115" s="33">
        <v>3000</v>
      </c>
      <c r="D115" s="42">
        <f t="shared" si="4"/>
        <v>3000</v>
      </c>
    </row>
    <row r="116" spans="1:4">
      <c r="A116" s="31" t="s">
        <v>534</v>
      </c>
      <c r="B116" s="32" t="s">
        <v>264</v>
      </c>
      <c r="C116" s="33">
        <v>2000</v>
      </c>
      <c r="D116" s="42">
        <f t="shared" si="4"/>
        <v>2000</v>
      </c>
    </row>
    <row r="117" spans="1:4">
      <c r="A117" s="15" t="s">
        <v>265</v>
      </c>
      <c r="B117" s="16" t="s">
        <v>266</v>
      </c>
      <c r="C117" s="28"/>
      <c r="D117" s="41">
        <f>SUM(D118:D136)</f>
        <v>247050</v>
      </c>
    </row>
    <row r="118" spans="1:4">
      <c r="A118" s="31" t="s">
        <v>535</v>
      </c>
      <c r="B118" s="32" t="s">
        <v>268</v>
      </c>
      <c r="C118" s="33">
        <v>106000</v>
      </c>
      <c r="D118" s="42">
        <f t="shared" si="4"/>
        <v>106000</v>
      </c>
    </row>
    <row r="119" spans="1:4">
      <c r="A119" s="31" t="s">
        <v>536</v>
      </c>
      <c r="B119" s="32" t="s">
        <v>270</v>
      </c>
      <c r="C119" s="33">
        <v>20000</v>
      </c>
      <c r="D119" s="42">
        <f t="shared" si="4"/>
        <v>20000</v>
      </c>
    </row>
    <row r="120" spans="1:4">
      <c r="A120" s="31" t="s">
        <v>537</v>
      </c>
      <c r="B120" s="32" t="s">
        <v>272</v>
      </c>
      <c r="C120" s="33">
        <v>10000</v>
      </c>
      <c r="D120" s="42">
        <f t="shared" si="4"/>
        <v>10000</v>
      </c>
    </row>
    <row r="121" spans="1:4">
      <c r="A121" s="31" t="s">
        <v>538</v>
      </c>
      <c r="B121" s="32" t="s">
        <v>274</v>
      </c>
      <c r="C121" s="33">
        <v>16000</v>
      </c>
      <c r="D121" s="42">
        <f t="shared" si="4"/>
        <v>16000</v>
      </c>
    </row>
    <row r="122" spans="1:4">
      <c r="A122" s="31" t="s">
        <v>539</v>
      </c>
      <c r="B122" s="32" t="s">
        <v>276</v>
      </c>
      <c r="C122" s="33">
        <v>5000</v>
      </c>
      <c r="D122" s="42">
        <f t="shared" si="4"/>
        <v>5000</v>
      </c>
    </row>
    <row r="123" spans="1:4">
      <c r="A123" s="31" t="s">
        <v>540</v>
      </c>
      <c r="B123" s="32" t="s">
        <v>278</v>
      </c>
      <c r="C123" s="33">
        <v>2000</v>
      </c>
      <c r="D123" s="42">
        <f t="shared" si="4"/>
        <v>2000</v>
      </c>
    </row>
    <row r="124" spans="1:4">
      <c r="A124" s="31" t="s">
        <v>541</v>
      </c>
      <c r="B124" s="32" t="s">
        <v>280</v>
      </c>
      <c r="C124" s="33">
        <v>35000</v>
      </c>
      <c r="D124" s="42">
        <f t="shared" si="4"/>
        <v>35000</v>
      </c>
    </row>
    <row r="125" spans="1:4">
      <c r="A125" s="31" t="s">
        <v>542</v>
      </c>
      <c r="B125" s="32" t="s">
        <v>282</v>
      </c>
      <c r="C125" s="33">
        <v>2000</v>
      </c>
      <c r="D125" s="42">
        <f t="shared" si="4"/>
        <v>2000</v>
      </c>
    </row>
    <row r="126" spans="1:4">
      <c r="A126" s="31" t="s">
        <v>543</v>
      </c>
      <c r="B126" s="32" t="s">
        <v>284</v>
      </c>
      <c r="C126" s="33">
        <v>15000</v>
      </c>
      <c r="D126" s="42">
        <f t="shared" si="4"/>
        <v>15000</v>
      </c>
    </row>
    <row r="127" ht="22.5" customHeight="1" spans="1:4">
      <c r="A127" s="31" t="s">
        <v>544</v>
      </c>
      <c r="B127" s="32" t="s">
        <v>286</v>
      </c>
      <c r="C127" s="33">
        <v>20000</v>
      </c>
      <c r="D127" s="42">
        <f t="shared" si="4"/>
        <v>20000</v>
      </c>
    </row>
    <row r="128" spans="1:4">
      <c r="A128" s="31" t="s">
        <v>545</v>
      </c>
      <c r="B128" s="32" t="s">
        <v>288</v>
      </c>
      <c r="C128" s="33">
        <v>1000</v>
      </c>
      <c r="D128" s="42">
        <f t="shared" si="4"/>
        <v>1000</v>
      </c>
    </row>
    <row r="129" spans="1:4">
      <c r="A129" s="31" t="s">
        <v>546</v>
      </c>
      <c r="B129" s="32" t="s">
        <v>290</v>
      </c>
      <c r="C129" s="33">
        <v>2000</v>
      </c>
      <c r="D129" s="42">
        <f t="shared" si="4"/>
        <v>2000</v>
      </c>
    </row>
    <row r="130" ht="27" customHeight="1" spans="1:4">
      <c r="A130" s="31" t="s">
        <v>547</v>
      </c>
      <c r="B130" s="32" t="s">
        <v>292</v>
      </c>
      <c r="C130" s="33">
        <v>3000</v>
      </c>
      <c r="D130" s="42">
        <f t="shared" si="4"/>
        <v>3000</v>
      </c>
    </row>
    <row r="131" ht="29.25" customHeight="1" spans="1:4">
      <c r="A131" s="31" t="s">
        <v>548</v>
      </c>
      <c r="B131" s="32" t="s">
        <v>294</v>
      </c>
      <c r="C131" s="33">
        <v>3000</v>
      </c>
      <c r="D131" s="42">
        <f t="shared" si="4"/>
        <v>3000</v>
      </c>
    </row>
    <row r="132" spans="1:4">
      <c r="A132" s="31" t="s">
        <v>549</v>
      </c>
      <c r="B132" s="32" t="s">
        <v>296</v>
      </c>
      <c r="C132" s="33">
        <v>2000</v>
      </c>
      <c r="D132" s="42">
        <f t="shared" si="4"/>
        <v>2000</v>
      </c>
    </row>
    <row r="133" ht="25.5" spans="1:4">
      <c r="A133" s="31" t="s">
        <v>550</v>
      </c>
      <c r="B133" s="32" t="s">
        <v>298</v>
      </c>
      <c r="C133" s="33">
        <v>2500</v>
      </c>
      <c r="D133" s="42">
        <f t="shared" si="4"/>
        <v>2500</v>
      </c>
    </row>
    <row r="134" ht="24.75" customHeight="1" spans="1:4">
      <c r="A134" s="31" t="s">
        <v>551</v>
      </c>
      <c r="B134" s="32" t="s">
        <v>300</v>
      </c>
      <c r="C134" s="33">
        <v>50</v>
      </c>
      <c r="D134" s="42">
        <f t="shared" si="4"/>
        <v>50</v>
      </c>
    </row>
    <row r="135" spans="1:4">
      <c r="A135" s="31" t="s">
        <v>552</v>
      </c>
      <c r="B135" s="32" t="s">
        <v>302</v>
      </c>
      <c r="C135" s="33">
        <v>500</v>
      </c>
      <c r="D135" s="42">
        <f t="shared" si="4"/>
        <v>500</v>
      </c>
    </row>
    <row r="136" ht="24.75" customHeight="1" spans="1:4">
      <c r="A136" s="31" t="s">
        <v>553</v>
      </c>
      <c r="B136" s="32" t="s">
        <v>304</v>
      </c>
      <c r="C136" s="33">
        <v>2000</v>
      </c>
      <c r="D136" s="42">
        <f t="shared" si="4"/>
        <v>2000</v>
      </c>
    </row>
    <row r="137" s="1" customFormat="1" spans="1:4">
      <c r="A137" s="25" t="s">
        <v>305</v>
      </c>
      <c r="B137" s="26" t="s">
        <v>306</v>
      </c>
      <c r="C137" s="39"/>
      <c r="D137" s="27">
        <f>SUM(D138+D141+D143)</f>
        <v>96150</v>
      </c>
    </row>
    <row r="138" spans="1:4">
      <c r="A138" s="15" t="s">
        <v>311</v>
      </c>
      <c r="B138" s="16" t="s">
        <v>312</v>
      </c>
      <c r="C138" s="28"/>
      <c r="D138" s="41">
        <f>SUM(D139:D140)</f>
        <v>18500</v>
      </c>
    </row>
    <row r="139" spans="1:4">
      <c r="A139" s="31" t="s">
        <v>315</v>
      </c>
      <c r="B139" s="32" t="s">
        <v>554</v>
      </c>
      <c r="C139" s="33">
        <v>3500</v>
      </c>
      <c r="D139" s="42">
        <f t="shared" ref="D139:D149" si="5">C139</f>
        <v>3500</v>
      </c>
    </row>
    <row r="140" ht="24.75" customHeight="1" spans="1:4">
      <c r="A140" s="31" t="s">
        <v>555</v>
      </c>
      <c r="B140" s="32" t="s">
        <v>318</v>
      </c>
      <c r="C140" s="33">
        <v>15000</v>
      </c>
      <c r="D140" s="42">
        <f t="shared" si="5"/>
        <v>15000</v>
      </c>
    </row>
    <row r="141" spans="1:4">
      <c r="A141" s="15" t="s">
        <v>319</v>
      </c>
      <c r="B141" s="16" t="s">
        <v>320</v>
      </c>
      <c r="C141" s="28"/>
      <c r="D141" s="41">
        <f>SUM(D142)</f>
        <v>51000</v>
      </c>
    </row>
    <row r="142" spans="1:4">
      <c r="A142" s="31" t="s">
        <v>556</v>
      </c>
      <c r="B142" s="32" t="s">
        <v>322</v>
      </c>
      <c r="C142" s="33">
        <v>51000</v>
      </c>
      <c r="D142" s="42">
        <f t="shared" si="5"/>
        <v>51000</v>
      </c>
    </row>
    <row r="143" spans="1:4">
      <c r="A143" s="15" t="s">
        <v>323</v>
      </c>
      <c r="B143" s="16" t="s">
        <v>324</v>
      </c>
      <c r="C143" s="28"/>
      <c r="D143" s="41">
        <f>SUM(D144:D149)</f>
        <v>26650</v>
      </c>
    </row>
    <row r="144" spans="1:4">
      <c r="A144" s="31" t="s">
        <v>325</v>
      </c>
      <c r="B144" s="32" t="s">
        <v>326</v>
      </c>
      <c r="C144" s="33">
        <v>1000</v>
      </c>
      <c r="D144" s="42">
        <f t="shared" si="5"/>
        <v>1000</v>
      </c>
    </row>
    <row r="145" spans="1:4">
      <c r="A145" s="31" t="s">
        <v>557</v>
      </c>
      <c r="B145" s="32" t="s">
        <v>328</v>
      </c>
      <c r="C145" s="33">
        <v>10000</v>
      </c>
      <c r="D145" s="42">
        <f t="shared" si="5"/>
        <v>10000</v>
      </c>
    </row>
    <row r="146" ht="30" customHeight="1" spans="1:4">
      <c r="A146" s="31" t="s">
        <v>558</v>
      </c>
      <c r="B146" s="32" t="s">
        <v>330</v>
      </c>
      <c r="C146" s="33">
        <v>100</v>
      </c>
      <c r="D146" s="42">
        <f t="shared" si="5"/>
        <v>100</v>
      </c>
    </row>
    <row r="147" ht="36" customHeight="1" spans="1:4">
      <c r="A147" s="31" t="s">
        <v>559</v>
      </c>
      <c r="B147" s="32" t="s">
        <v>332</v>
      </c>
      <c r="C147" s="33">
        <v>50</v>
      </c>
      <c r="D147" s="42">
        <f t="shared" si="5"/>
        <v>50</v>
      </c>
    </row>
    <row r="148" ht="25.5" spans="1:4">
      <c r="A148" s="31" t="s">
        <v>560</v>
      </c>
      <c r="B148" s="32" t="s">
        <v>334</v>
      </c>
      <c r="C148" s="33">
        <v>15000</v>
      </c>
      <c r="D148" s="42">
        <f t="shared" si="5"/>
        <v>15000</v>
      </c>
    </row>
    <row r="149" spans="1:4">
      <c r="A149" s="31" t="s">
        <v>561</v>
      </c>
      <c r="B149" s="32" t="s">
        <v>336</v>
      </c>
      <c r="C149" s="33">
        <v>500</v>
      </c>
      <c r="D149" s="42">
        <f t="shared" si="5"/>
        <v>500</v>
      </c>
    </row>
    <row r="150" s="1" customFormat="1" ht="24" customHeight="1" spans="1:4">
      <c r="A150" s="25" t="s">
        <v>562</v>
      </c>
      <c r="B150" s="26" t="s">
        <v>338</v>
      </c>
      <c r="C150" s="39"/>
      <c r="D150" s="27">
        <f>SUM(D152)</f>
        <v>2451892</v>
      </c>
    </row>
    <row r="151" ht="25.5" spans="1:4">
      <c r="A151" s="15" t="s">
        <v>339</v>
      </c>
      <c r="B151" s="16" t="s">
        <v>340</v>
      </c>
      <c r="C151" s="28"/>
      <c r="D151" s="41">
        <f>SUM(D152)</f>
        <v>2451892</v>
      </c>
    </row>
    <row r="152" spans="1:4">
      <c r="A152" s="31" t="s">
        <v>563</v>
      </c>
      <c r="B152" s="32" t="s">
        <v>342</v>
      </c>
      <c r="C152" s="33">
        <v>2451892</v>
      </c>
      <c r="D152" s="42">
        <f t="shared" ref="D152" si="6">C152</f>
        <v>2451892</v>
      </c>
    </row>
    <row r="153" s="1" customFormat="1" spans="1:4">
      <c r="A153" s="25" t="s">
        <v>564</v>
      </c>
      <c r="B153" s="26" t="s">
        <v>344</v>
      </c>
      <c r="C153" s="39"/>
      <c r="D153" s="89">
        <f>SUM(D154+D156+D158)</f>
        <v>46000</v>
      </c>
    </row>
    <row r="154" s="1" customFormat="1" spans="1:4">
      <c r="A154" s="25" t="s">
        <v>565</v>
      </c>
      <c r="B154" s="26"/>
      <c r="C154" s="39">
        <v>0</v>
      </c>
      <c r="D154" s="89">
        <f>D155</f>
        <v>25000</v>
      </c>
    </row>
    <row r="155" s="1" customFormat="1" spans="1:4">
      <c r="A155" s="91" t="s">
        <v>347</v>
      </c>
      <c r="B155" s="57" t="s">
        <v>348</v>
      </c>
      <c r="C155" s="44">
        <v>25000</v>
      </c>
      <c r="D155" s="42">
        <f t="shared" ref="D155" si="7">C155</f>
        <v>25000</v>
      </c>
    </row>
    <row r="156" ht="28.5" customHeight="1" spans="1:4">
      <c r="A156" s="15" t="s">
        <v>349</v>
      </c>
      <c r="B156" s="16" t="s">
        <v>350</v>
      </c>
      <c r="C156" s="28"/>
      <c r="D156" s="92">
        <f>SUM(D157)</f>
        <v>1000</v>
      </c>
    </row>
    <row r="157" spans="1:4">
      <c r="A157" s="31" t="s">
        <v>566</v>
      </c>
      <c r="B157" s="32" t="s">
        <v>352</v>
      </c>
      <c r="C157" s="44">
        <v>1000</v>
      </c>
      <c r="D157" s="42">
        <f t="shared" ref="D157" si="8">C157</f>
        <v>1000</v>
      </c>
    </row>
    <row r="158" spans="1:4">
      <c r="A158" s="15" t="s">
        <v>353</v>
      </c>
      <c r="B158" s="16" t="s">
        <v>354</v>
      </c>
      <c r="C158" s="28"/>
      <c r="D158" s="41">
        <f t="shared" ref="D158" si="9">SUM(D159)</f>
        <v>20000</v>
      </c>
    </row>
    <row r="159" spans="1:4">
      <c r="A159" s="31" t="s">
        <v>567</v>
      </c>
      <c r="B159" s="32" t="s">
        <v>358</v>
      </c>
      <c r="C159" s="33">
        <v>20000</v>
      </c>
      <c r="D159" s="42">
        <f t="shared" ref="D159" si="10">C159</f>
        <v>20000</v>
      </c>
    </row>
    <row r="160" spans="1:4">
      <c r="A160" s="31"/>
      <c r="B160" s="32"/>
      <c r="C160" s="44"/>
      <c r="D160" s="93"/>
    </row>
    <row r="161" s="1" customFormat="1" spans="1:4">
      <c r="A161" s="94" t="s">
        <v>359</v>
      </c>
      <c r="B161" s="95" t="s">
        <v>360</v>
      </c>
      <c r="C161" s="39"/>
      <c r="D161" s="24">
        <f>SUM(D162+D165)</f>
        <v>13807476.92</v>
      </c>
    </row>
    <row r="162" s="1" customFormat="1" spans="1:4">
      <c r="A162" s="96" t="s">
        <v>568</v>
      </c>
      <c r="B162" s="97" t="s">
        <v>362</v>
      </c>
      <c r="C162" s="39"/>
      <c r="D162" s="89">
        <f>D163</f>
        <v>1000</v>
      </c>
    </row>
    <row r="163" s="1" customFormat="1" spans="1:4">
      <c r="A163" s="96" t="s">
        <v>569</v>
      </c>
      <c r="B163" s="97" t="s">
        <v>364</v>
      </c>
      <c r="C163" s="39"/>
      <c r="D163" s="89">
        <f>D164</f>
        <v>1000</v>
      </c>
    </row>
    <row r="164" s="1" customFormat="1" spans="1:4">
      <c r="A164" s="91" t="s">
        <v>365</v>
      </c>
      <c r="B164" s="57" t="s">
        <v>366</v>
      </c>
      <c r="C164" s="33">
        <v>1000</v>
      </c>
      <c r="D164" s="42">
        <f>C164</f>
        <v>1000</v>
      </c>
    </row>
    <row r="165" ht="24" customHeight="1" spans="1:4">
      <c r="A165" s="15" t="s">
        <v>570</v>
      </c>
      <c r="B165" s="16" t="s">
        <v>571</v>
      </c>
      <c r="C165" s="28"/>
      <c r="D165" s="41">
        <f>SUM(D167+D169)</f>
        <v>13806476.92</v>
      </c>
    </row>
    <row r="166" ht="24.75" customHeight="1" spans="1:4">
      <c r="A166" s="15" t="s">
        <v>572</v>
      </c>
      <c r="B166" s="16" t="s">
        <v>373</v>
      </c>
      <c r="C166" s="44"/>
      <c r="D166" s="93">
        <v>0</v>
      </c>
    </row>
    <row r="167" spans="1:4">
      <c r="A167" s="98" t="s">
        <v>573</v>
      </c>
      <c r="B167" s="99" t="s">
        <v>574</v>
      </c>
      <c r="C167" s="28"/>
      <c r="D167" s="41">
        <f>SUM(D168:D168)</f>
        <v>0</v>
      </c>
    </row>
    <row r="168" spans="1:4">
      <c r="A168" s="31" t="s">
        <v>575</v>
      </c>
      <c r="B168" s="57"/>
      <c r="C168" s="33"/>
      <c r="D168" s="93"/>
    </row>
    <row r="169" s="2" customFormat="1" spans="1:4">
      <c r="A169" s="86" t="s">
        <v>573</v>
      </c>
      <c r="B169" s="100" t="s">
        <v>383</v>
      </c>
      <c r="C169" s="101"/>
      <c r="D169" s="102">
        <f>SUM(D170:D174)</f>
        <v>13806476.92</v>
      </c>
    </row>
    <row r="170" ht="30" customHeight="1" spans="1:10">
      <c r="A170" s="31" t="s">
        <v>575</v>
      </c>
      <c r="B170" s="32" t="s">
        <v>385</v>
      </c>
      <c r="C170" s="33">
        <v>6259684</v>
      </c>
      <c r="D170" s="93">
        <f>C170+600587.72</f>
        <v>6860271.72</v>
      </c>
      <c r="J170" s="6"/>
    </row>
    <row r="171" s="3" customFormat="1" ht="21" customHeight="1" spans="1:10">
      <c r="A171" s="91" t="s">
        <v>388</v>
      </c>
      <c r="B171" s="57" t="s">
        <v>389</v>
      </c>
      <c r="C171" s="103">
        <v>900000</v>
      </c>
      <c r="D171" s="93">
        <f>C171+72277.2</f>
        <v>972277.2</v>
      </c>
      <c r="E171"/>
      <c r="F171"/>
      <c r="G171"/>
      <c r="H171"/>
      <c r="I171"/>
      <c r="J171" s="6"/>
    </row>
    <row r="172" s="3" customFormat="1" ht="33" customHeight="1" spans="1:10">
      <c r="A172" s="91" t="s">
        <v>400</v>
      </c>
      <c r="B172" s="57" t="s">
        <v>401</v>
      </c>
      <c r="C172" s="33">
        <v>5767748</v>
      </c>
      <c r="D172" s="93">
        <f>SUM(C172)</f>
        <v>5767748</v>
      </c>
      <c r="E172" s="6"/>
      <c r="F172"/>
      <c r="G172"/>
      <c r="H172"/>
      <c r="I172"/>
      <c r="J172"/>
    </row>
    <row r="173" s="3" customFormat="1" ht="25.5" spans="1:10">
      <c r="A173" s="91" t="s">
        <v>402</v>
      </c>
      <c r="B173" s="57" t="s">
        <v>403</v>
      </c>
      <c r="C173" s="103">
        <v>170000</v>
      </c>
      <c r="D173" s="93">
        <f>C173</f>
        <v>170000</v>
      </c>
      <c r="E173"/>
      <c r="F173"/>
      <c r="G173"/>
      <c r="H173"/>
      <c r="I173"/>
      <c r="J173"/>
    </row>
    <row r="174" spans="1:4">
      <c r="A174" s="91" t="s">
        <v>408</v>
      </c>
      <c r="B174" s="57" t="s">
        <v>576</v>
      </c>
      <c r="C174" s="103">
        <v>36180</v>
      </c>
      <c r="D174" s="93">
        <f>C174</f>
        <v>36180</v>
      </c>
    </row>
    <row r="175" s="1" customFormat="1" spans="1:10">
      <c r="A175" s="21" t="s">
        <v>410</v>
      </c>
      <c r="B175" s="22" t="s">
        <v>411</v>
      </c>
      <c r="C175" s="39"/>
      <c r="D175" s="24">
        <f>SUM(D176+D183)</f>
        <v>0</v>
      </c>
      <c r="E175"/>
      <c r="F175"/>
      <c r="G175"/>
      <c r="H175"/>
      <c r="I175"/>
      <c r="J175"/>
    </row>
    <row r="176" spans="1:4">
      <c r="A176" s="15" t="s">
        <v>412</v>
      </c>
      <c r="B176" s="16" t="s">
        <v>413</v>
      </c>
      <c r="C176" s="39"/>
      <c r="D176" s="89">
        <f t="shared" ref="D176" si="11">SUM(D177)</f>
        <v>0</v>
      </c>
    </row>
    <row r="177" spans="1:4">
      <c r="A177" s="15" t="s">
        <v>414</v>
      </c>
      <c r="B177" s="16" t="s">
        <v>415</v>
      </c>
      <c r="C177" s="28"/>
      <c r="D177" s="41">
        <f>SUM(D178:D179)</f>
        <v>0</v>
      </c>
    </row>
    <row r="178" s="3" customFormat="1" spans="1:10">
      <c r="A178" s="91" t="s">
        <v>416</v>
      </c>
      <c r="B178" s="57"/>
      <c r="C178" s="44"/>
      <c r="D178" s="93"/>
      <c r="E178"/>
      <c r="F178"/>
      <c r="G178"/>
      <c r="H178"/>
      <c r="I178"/>
      <c r="J178"/>
    </row>
    <row r="179" s="3" customFormat="1" spans="1:10">
      <c r="A179" s="91" t="s">
        <v>419</v>
      </c>
      <c r="B179" s="57"/>
      <c r="C179" s="44"/>
      <c r="D179" s="93"/>
      <c r="E179"/>
      <c r="F179"/>
      <c r="G179"/>
      <c r="H179"/>
      <c r="I179"/>
      <c r="J179"/>
    </row>
    <row r="180" spans="1:4">
      <c r="A180" s="104">
        <v>37</v>
      </c>
      <c r="B180" s="32" t="s">
        <v>426</v>
      </c>
      <c r="C180" s="28"/>
      <c r="D180" s="92"/>
    </row>
    <row r="181" spans="1:4">
      <c r="A181" s="105" t="s">
        <v>577</v>
      </c>
      <c r="B181" s="43" t="s">
        <v>428</v>
      </c>
      <c r="C181" s="28"/>
      <c r="D181" s="92"/>
    </row>
    <row r="182" ht="21.75" customHeight="1" spans="1:4">
      <c r="A182" s="91" t="s">
        <v>429</v>
      </c>
      <c r="B182" s="57" t="s">
        <v>430</v>
      </c>
      <c r="C182" s="44"/>
      <c r="D182" s="93"/>
    </row>
    <row r="183" s="1" customFormat="1" spans="1:10">
      <c r="A183" s="25" t="s">
        <v>578</v>
      </c>
      <c r="B183" s="26" t="s">
        <v>432</v>
      </c>
      <c r="C183" s="39"/>
      <c r="D183" s="89">
        <f t="shared" ref="D183" si="12">SUM(D184)</f>
        <v>0</v>
      </c>
      <c r="E183"/>
      <c r="F183"/>
      <c r="G183"/>
      <c r="H183"/>
      <c r="I183"/>
      <c r="J183"/>
    </row>
    <row r="184" spans="1:4">
      <c r="A184" s="106" t="s">
        <v>579</v>
      </c>
      <c r="B184" s="107" t="s">
        <v>434</v>
      </c>
      <c r="C184" s="28"/>
      <c r="D184" s="41">
        <f t="shared" ref="D184" si="13">SUM(D185:D187)</f>
        <v>0</v>
      </c>
    </row>
    <row r="185" ht="15.75" customHeight="1" spans="1:4">
      <c r="A185" s="31" t="s">
        <v>580</v>
      </c>
      <c r="B185" s="32" t="s">
        <v>436</v>
      </c>
      <c r="C185" s="44"/>
      <c r="D185" s="93"/>
    </row>
    <row r="186" ht="26.25" customHeight="1" spans="1:4">
      <c r="A186" s="31" t="s">
        <v>581</v>
      </c>
      <c r="B186" s="32" t="s">
        <v>438</v>
      </c>
      <c r="C186" s="44"/>
      <c r="D186" s="93"/>
    </row>
    <row r="187" ht="22.5" customHeight="1" spans="1:4">
      <c r="A187" s="31" t="s">
        <v>582</v>
      </c>
      <c r="B187" s="32" t="s">
        <v>440</v>
      </c>
      <c r="C187" s="44"/>
      <c r="D187" s="93"/>
    </row>
    <row r="188" spans="1:4">
      <c r="A188" s="108" t="s">
        <v>441</v>
      </c>
      <c r="B188" s="109"/>
      <c r="C188" s="110"/>
      <c r="D188" s="111">
        <f>SUM(D8+D161+D175)</f>
        <v>19523024.92</v>
      </c>
    </row>
    <row r="189" spans="1:1">
      <c r="A189" s="112"/>
    </row>
    <row r="190" spans="1:4">
      <c r="A190" s="112"/>
      <c r="B190" s="113" t="s">
        <v>583</v>
      </c>
      <c r="C190" t="s">
        <v>584</v>
      </c>
      <c r="D190" s="114">
        <f>'historial INGRESOS 2026'!K226</f>
        <v>23670046.01</v>
      </c>
    </row>
    <row r="191" spans="1:4">
      <c r="A191" s="112"/>
      <c r="B191" s="113" t="s">
        <v>585</v>
      </c>
      <c r="C191" t="s">
        <v>584</v>
      </c>
      <c r="D191" s="114">
        <f>D188</f>
        <v>19523024.92</v>
      </c>
    </row>
    <row r="192" spans="2:4">
      <c r="B192" s="113" t="s">
        <v>586</v>
      </c>
      <c r="C192" s="6" t="s">
        <v>584</v>
      </c>
      <c r="D192" s="114">
        <f>D191-D190</f>
        <v>-4147021.09</v>
      </c>
    </row>
    <row r="193" spans="2:4">
      <c r="B193" s="113"/>
      <c r="C193" s="6"/>
      <c r="D193" s="115"/>
    </row>
    <row r="194" spans="2:4">
      <c r="B194" s="113"/>
      <c r="C194" s="6"/>
      <c r="D194" s="115"/>
    </row>
    <row r="195" spans="2:4">
      <c r="B195" s="113"/>
      <c r="C195" s="6"/>
      <c r="D195" s="115"/>
    </row>
    <row r="197" spans="1:4">
      <c r="A197" s="116" t="s">
        <v>442</v>
      </c>
      <c r="B197" s="116"/>
      <c r="C197" s="116"/>
      <c r="D197" s="116"/>
    </row>
    <row r="198" spans="1:4">
      <c r="A198" s="117" t="s">
        <v>443</v>
      </c>
      <c r="B198" s="117"/>
      <c r="C198" s="117"/>
      <c r="D198" s="117"/>
    </row>
    <row r="200" spans="6:6">
      <c r="F200" s="2" t="s">
        <v>587</v>
      </c>
    </row>
    <row r="201" spans="6:8">
      <c r="F201" s="65" t="s">
        <v>17</v>
      </c>
      <c r="G201" s="65" t="s">
        <v>18</v>
      </c>
      <c r="H201" s="66">
        <f>'INGRESOS 2026 resumen'!D9</f>
        <v>2248879</v>
      </c>
    </row>
    <row r="202" spans="6:8">
      <c r="F202" s="65" t="s">
        <v>43</v>
      </c>
      <c r="G202" s="65" t="s">
        <v>44</v>
      </c>
      <c r="H202" s="66">
        <f>'INGRESOS 2026 resumen'!D22</f>
        <v>1145200</v>
      </c>
    </row>
    <row r="203" spans="6:8">
      <c r="F203" s="65" t="s">
        <v>255</v>
      </c>
      <c r="G203" s="65" t="s">
        <v>256</v>
      </c>
      <c r="H203" s="66">
        <f>'INGRESOS 2026 resumen'!D130</f>
        <v>325050</v>
      </c>
    </row>
    <row r="204" spans="6:8">
      <c r="F204" s="65" t="s">
        <v>305</v>
      </c>
      <c r="G204" s="65" t="s">
        <v>306</v>
      </c>
      <c r="H204" s="66">
        <f>'INGRESOS 2026 resumen'!D155</f>
        <v>260150</v>
      </c>
    </row>
    <row r="205" spans="6:8">
      <c r="F205" s="65" t="s">
        <v>562</v>
      </c>
      <c r="G205" s="65" t="s">
        <v>338</v>
      </c>
      <c r="H205" s="66">
        <f>'INGRESOS 2026 resumen'!D171</f>
        <v>3509481.279</v>
      </c>
    </row>
    <row r="206" spans="6:8">
      <c r="F206" s="65" t="s">
        <v>564</v>
      </c>
      <c r="G206" s="65" t="s">
        <v>344</v>
      </c>
      <c r="H206" s="66">
        <f>'INGRESOS 2026 resumen'!D174</f>
        <v>42000</v>
      </c>
    </row>
    <row r="207" spans="6:8">
      <c r="F207" s="118"/>
      <c r="G207" s="65" t="s">
        <v>453</v>
      </c>
      <c r="H207" s="70">
        <f>SUM(H201:H206)</f>
        <v>7530760.279</v>
      </c>
    </row>
    <row r="208" spans="6:8">
      <c r="F208" s="63" t="s">
        <v>360</v>
      </c>
      <c r="G208" s="65"/>
      <c r="H208" s="66"/>
    </row>
    <row r="209" spans="6:8">
      <c r="F209" s="65" t="s">
        <v>568</v>
      </c>
      <c r="G209" s="65" t="s">
        <v>362</v>
      </c>
      <c r="H209" s="66">
        <f>'INGRESOS 2026 resumen'!D184</f>
        <v>1000</v>
      </c>
    </row>
    <row r="210" spans="6:8">
      <c r="F210" s="65" t="s">
        <v>570</v>
      </c>
      <c r="G210" s="65" t="s">
        <v>571</v>
      </c>
      <c r="H210" s="66">
        <f>'INGRESOS 2026 resumen'!D189</f>
        <v>17685041.621</v>
      </c>
    </row>
    <row r="211" spans="6:8">
      <c r="F211" s="118"/>
      <c r="G211" s="65" t="s">
        <v>453</v>
      </c>
      <c r="H211" s="70">
        <f>H209+H210</f>
        <v>17686041.621</v>
      </c>
    </row>
    <row r="212" spans="6:8">
      <c r="F212" s="63" t="s">
        <v>411</v>
      </c>
      <c r="G212" s="65"/>
      <c r="H212" s="66"/>
    </row>
    <row r="213" spans="6:8">
      <c r="F213" s="119">
        <v>37</v>
      </c>
      <c r="G213" s="65" t="s">
        <v>426</v>
      </c>
      <c r="H213" s="66">
        <v>0</v>
      </c>
    </row>
    <row r="214" spans="6:8">
      <c r="F214" s="65" t="s">
        <v>578</v>
      </c>
      <c r="G214" s="65" t="s">
        <v>432</v>
      </c>
      <c r="H214" s="66">
        <v>0</v>
      </c>
    </row>
    <row r="215" spans="6:8">
      <c r="F215" s="118"/>
      <c r="G215" s="120"/>
      <c r="H215" s="66">
        <f>H213+H214</f>
        <v>0</v>
      </c>
    </row>
    <row r="216" spans="6:8">
      <c r="F216" s="65"/>
      <c r="G216" s="65" t="s">
        <v>588</v>
      </c>
      <c r="H216" s="70">
        <f>H207+H211</f>
        <v>25216801.9</v>
      </c>
    </row>
    <row r="220" spans="3:7">
      <c r="C220" s="63" t="s">
        <v>589</v>
      </c>
      <c r="D220" s="121" t="s">
        <v>590</v>
      </c>
      <c r="E220" s="121"/>
      <c r="F220" s="121"/>
      <c r="G220" s="122" t="s">
        <v>591</v>
      </c>
    </row>
    <row r="221" spans="3:7">
      <c r="C221" s="123" t="str">
        <f>'INGRESOS 2026 resumen'!A196</f>
        <v>2.8.01.08.01</v>
      </c>
      <c r="D221" s="124" t="s">
        <v>385</v>
      </c>
      <c r="E221" s="124"/>
      <c r="F221" s="124"/>
      <c r="G221" s="125">
        <f>'INGRESOS 2026 resumen'!D196</f>
        <v>8353844.46</v>
      </c>
    </row>
    <row r="222" ht="38.25" customHeight="1" spans="3:7">
      <c r="C222" s="123" t="str">
        <f>'INGRESOS 2026 resumen'!A198</f>
        <v>2.8.01.08,03</v>
      </c>
      <c r="D222" s="126" t="s">
        <v>389</v>
      </c>
      <c r="E222" s="127"/>
      <c r="F222" s="128"/>
      <c r="G222" s="125">
        <f>'INGRESOS 2026 resumen'!D198</f>
        <v>936407.51</v>
      </c>
    </row>
    <row r="223" ht="38.25" customHeight="1" spans="3:7">
      <c r="C223" s="123" t="str">
        <f>'INGRESOS 2026 resumen'!A173</f>
        <v>1.8.06,01.01.</v>
      </c>
      <c r="D223" s="129" t="s">
        <v>592</v>
      </c>
      <c r="E223" s="129"/>
      <c r="F223" s="129"/>
      <c r="G223" s="125">
        <f>'INGRESOS 2026 resumen'!D173</f>
        <v>3509481.279</v>
      </c>
    </row>
    <row r="224" ht="25.5" customHeight="1" spans="3:7">
      <c r="C224" s="123" t="str">
        <f>'INGRESOS 2026 resumen'!A204</f>
        <v>2.8.06.01.01</v>
      </c>
      <c r="D224" s="129" t="s">
        <v>401</v>
      </c>
      <c r="E224" s="129"/>
      <c r="F224" s="129"/>
      <c r="G224" s="125">
        <f>'INGRESOS 2026 resumen'!D204</f>
        <v>8188789.651</v>
      </c>
    </row>
    <row r="225" ht="51" customHeight="1" spans="3:7">
      <c r="C225" s="123" t="str">
        <f>'INGRESOS 2026 resumen'!A205</f>
        <v>2.8.06.01.03</v>
      </c>
      <c r="D225" s="130" t="s">
        <v>403</v>
      </c>
      <c r="E225" s="130"/>
      <c r="F225" s="130"/>
      <c r="G225" s="125">
        <f>'INGRESOS 2026 resumen'!D205</f>
        <v>170000</v>
      </c>
    </row>
    <row r="226" ht="38.25" customHeight="1" spans="3:7">
      <c r="C226" s="123" t="str">
        <f>'INGRESOS 2026 resumen'!A206</f>
        <v>2.8.06.54</v>
      </c>
      <c r="D226" s="130" t="s">
        <v>405</v>
      </c>
      <c r="E226" s="130"/>
      <c r="F226" s="130"/>
      <c r="G226" s="125">
        <f>'INGRESOS 2026 resumen'!D206</f>
        <v>36000</v>
      </c>
    </row>
    <row r="227" spans="6:7">
      <c r="F227" t="s">
        <v>450</v>
      </c>
      <c r="G227" s="125">
        <f>SUM(G221:G226)</f>
        <v>21194522.9</v>
      </c>
    </row>
    <row r="228" spans="7:7">
      <c r="G228" s="84"/>
    </row>
    <row r="229" spans="7:7">
      <c r="G229" s="84"/>
    </row>
    <row r="230" spans="7:7">
      <c r="G230" s="84"/>
    </row>
    <row r="231" spans="7:7">
      <c r="G231" s="84">
        <v>972277.2</v>
      </c>
    </row>
    <row r="232" spans="7:7">
      <c r="G232" s="84"/>
    </row>
  </sheetData>
  <mergeCells count="21">
    <mergeCell ref="A1:B1"/>
    <mergeCell ref="A2:D2"/>
    <mergeCell ref="A3:D3"/>
    <mergeCell ref="G49:I49"/>
    <mergeCell ref="G58:I58"/>
    <mergeCell ref="G65:I65"/>
    <mergeCell ref="A188:B188"/>
    <mergeCell ref="A197:D197"/>
    <mergeCell ref="A198:D198"/>
    <mergeCell ref="D220:F220"/>
    <mergeCell ref="D221:F221"/>
    <mergeCell ref="D222:F222"/>
    <mergeCell ref="D223:F223"/>
    <mergeCell ref="D224:F224"/>
    <mergeCell ref="D225:F225"/>
    <mergeCell ref="D226:F226"/>
    <mergeCell ref="A5:A6"/>
    <mergeCell ref="B5:B6"/>
    <mergeCell ref="C5:C6"/>
    <mergeCell ref="D5:D6"/>
    <mergeCell ref="F41:I47"/>
  </mergeCells>
  <pageMargins left="0.7" right="0.7" top="0.75" bottom="0.75" header="0.3" footer="0.3"/>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historial INGRESOS 2026</vt:lpstr>
      <vt:lpstr>Hoja2</vt:lpstr>
      <vt:lpstr>INGRESOS 2026 resumen</vt:lpstr>
      <vt:lpstr>análisis ingresos</vt:lpstr>
      <vt:lpstr>Hoja1</vt:lpstr>
      <vt:lpstr>INGRESOS 2026 memo</vt:lpstr>
      <vt:lpstr>inicialesHoja1</vt:lpstr>
      <vt:lpstr>REPORTE EN PROFORMA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ALCALDIA</cp:lastModifiedBy>
  <dcterms:created xsi:type="dcterms:W3CDTF">2024-06-26T14:33:00Z</dcterms:created>
  <dcterms:modified xsi:type="dcterms:W3CDTF">2025-11-20T14:33:25Z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B6F49A9A77744D5FBC35455599A7AEE9_13</vt:lpwstr>
  </property>
  <property fmtid="{D5CDD505-2E9C-101B-9397-08002B2CF9AE}" pid="3" name="KSOProductBuildVer">
    <vt:lpwstr>3082-12.2.0.23155</vt:lpwstr>
  </property>
</Properties>
</file>